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ferrere.sharepoint.com/sites/CPA-PY/Shared Documents/Contabilidad/REGIONAL AFPISA/INFORMES CNV/01. INFORMES PRESENTADOS/2023/07. Firma Diciembre/"/>
    </mc:Choice>
  </mc:AlternateContent>
  <xr:revisionPtr revIDLastSave="0" documentId="13_ncr:201_{A2C00BCC-4127-42D4-8E64-009A4D179C8F}" xr6:coauthVersionLast="47" xr6:coauthVersionMax="47" xr10:uidLastSave="{00000000-0000-0000-0000-000000000000}"/>
  <bookViews>
    <workbookView xWindow="-120" yWindow="-120" windowWidth="20730" windowHeight="11040" tabRatio="913" activeTab="1" xr2:uid="{EB88054E-983C-4F88-B81E-6ABAFBDEF1B2}"/>
  </bookViews>
  <sheets>
    <sheet name="Índice" sheetId="2" r:id="rId1"/>
    <sheet name="Activo Neto" sheetId="5" r:id="rId2"/>
    <sheet name="Estado de Ingresos y Egresos" sheetId="6" r:id="rId3"/>
    <sheet name="Variacion del Activo Neto" sheetId="7" r:id="rId4"/>
    <sheet name="CA EF" sheetId="9" state="hidden" r:id="rId5"/>
    <sheet name="Nota 1 a Nota 3.7" sheetId="10" r:id="rId6"/>
    <sheet name="Flujos de Efectivo" sheetId="8" r:id="rId7"/>
    <sheet name="Nota 3.8 a Nota 8" sheetId="11" r:id="rId8"/>
  </sheets>
  <definedNames>
    <definedName name="\a" localSheetId="0">#REF!</definedName>
    <definedName name="\a" localSheetId="5">#REF!</definedName>
    <definedName name="\a" localSheetId="7">#REF!</definedName>
    <definedName name="\a">#REF!</definedName>
    <definedName name="_____DAT23" localSheetId="5">#REF!</definedName>
    <definedName name="_____DAT23" localSheetId="7">#REF!</definedName>
    <definedName name="_____DAT23">#REF!</definedName>
    <definedName name="_____DAT24" localSheetId="5">#REF!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'CA EF'!$A$3:$M$491</definedName>
    <definedName name="_xlnm._FilterDatabase" localSheetId="7" hidden="1">'Nota 3.8 a Nota 8'!$B$64:$Q$184</definedName>
    <definedName name="_Key1" localSheetId="4" hidden="1">#REF!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Neto'!$A$1:$F$47</definedName>
    <definedName name="_xlnm.Print_Area" localSheetId="2">'Estado de Ingresos y Egresos'!$A$1:$G$43</definedName>
    <definedName name="_xlnm.Print_Area" localSheetId="6">'Flujos de Efectivo'!$A$8:$F$45</definedName>
    <definedName name="_xlnm.Print_Area" localSheetId="5">'Nota 1 a Nota 3.7'!$B$9:$M$108</definedName>
    <definedName name="_xlnm.Print_Area" localSheetId="7">'Nota 3.8 a Nota 8'!$A$8:$J$400</definedName>
    <definedName name="_xlnm.Print_Area" localSheetId="3">'Variacion del Activo Neto'!$B$1:$K$34</definedName>
    <definedName name="Area_de_impresión2" localSheetId="5">#REF!</definedName>
    <definedName name="Area_de_impresión2" localSheetId="7">#REF!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4" hidden="1">{#N/A,#N/A,FALSE,"VOL"}</definedName>
    <definedName name="DAFDFAD" localSheetId="2" hidden="1">{#N/A,#N/A,FALSE,"VOL"}</definedName>
    <definedName name="DAFDFAD" localSheetId="6" hidden="1">{#N/A,#N/A,FALSE,"VOL"}</definedName>
    <definedName name="DAFDFAD" localSheetId="0" hidden="1">{#N/A,#N/A,FALSE,"VOL"}</definedName>
    <definedName name="DAFDFAD" localSheetId="5" hidden="1">{#N/A,#N/A,FALSE,"VOL"}</definedName>
    <definedName name="DAFDFAD" localSheetId="7"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4" hidden="1">{#N/A,#N/A,FALSE,"VOL"}</definedName>
    <definedName name="liq" localSheetId="2" hidden="1">{#N/A,#N/A,FALSE,"VOL"}</definedName>
    <definedName name="liq" localSheetId="6" hidden="1">{#N/A,#N/A,FALSE,"VOL"}</definedName>
    <definedName name="liq" localSheetId="0" hidden="1">{#N/A,#N/A,FALSE,"VOL"}</definedName>
    <definedName name="liq" localSheetId="5" hidden="1">{#N/A,#N/A,FALSE,"VOL"}</definedName>
    <definedName name="liq" localSheetId="7"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7" hidden="1">#REF!</definedName>
    <definedName name="ngughuiyhuhhhhhhhhhhhhhhhhhh" hidden="1">#REF!</definedName>
    <definedName name="njkhoikh" localSheetId="5" hidden="1">#REF!</definedName>
    <definedName name="njkhoikh" localSheetId="7" hidden="1">#REF!</definedName>
    <definedName name="njkhoikh" hidden="1">#REF!</definedName>
    <definedName name="nmm" localSheetId="1" hidden="1">{#N/A,#N/A,FALSE,"VOL"}</definedName>
    <definedName name="nmm" localSheetId="4" hidden="1">{#N/A,#N/A,FALSE,"VOL"}</definedName>
    <definedName name="nmm" localSheetId="2" hidden="1">{#N/A,#N/A,FALSE,"VOL"}</definedName>
    <definedName name="nmm" localSheetId="6" hidden="1">{#N/A,#N/A,FALSE,"VOL"}</definedName>
    <definedName name="nmm" localSheetId="0" hidden="1">{#N/A,#N/A,FALSE,"VOL"}</definedName>
    <definedName name="nmm" localSheetId="5" hidden="1">{#N/A,#N/A,FALSE,"VOL"}</definedName>
    <definedName name="nmm" localSheetId="7" hidden="1">{#N/A,#N/A,FALSE,"VOL"}</definedName>
    <definedName name="nmm" localSheetId="3" hidden="1">{#N/A,#N/A,FALSE,"VOL"}</definedName>
    <definedName name="nmm" hidden="1">{#N/A,#N/A,FALSE,"VOL"}</definedName>
    <definedName name="NO" localSheetId="1" hidden="1">{#N/A,#N/A,FALSE,"VOL"}</definedName>
    <definedName name="NO" localSheetId="4" hidden="1">{#N/A,#N/A,FALSE,"VOL"}</definedName>
    <definedName name="NO" localSheetId="2" hidden="1">{#N/A,#N/A,FALSE,"VOL"}</definedName>
    <definedName name="NO" localSheetId="6" hidden="1">{#N/A,#N/A,FALSE,"VOL"}</definedName>
    <definedName name="NO" localSheetId="0" hidden="1">{#N/A,#N/A,FALSE,"VOL"}</definedName>
    <definedName name="NO" localSheetId="5" hidden="1">{#N/A,#N/A,FALSE,"VOL"}</definedName>
    <definedName name="NO" localSheetId="7"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7">#REF!</definedName>
    <definedName name="ñfdsl">#REF!</definedName>
    <definedName name="ññ" localSheetId="5">#REF!</definedName>
    <definedName name="ññ" localSheetId="7">#REF!</definedName>
    <definedName name="ññ">#REF!</definedName>
    <definedName name="OLE_LINK1" localSheetId="7">'Nota 3.8 a Nota 8'!#REF!</definedName>
    <definedName name="OPPROD" localSheetId="5">#REF!</definedName>
    <definedName name="OPPROD" localSheetId="7">#REF!</definedName>
    <definedName name="OPPROD" localSheetId="3">#REF!</definedName>
    <definedName name="OPPROD">#REF!</definedName>
    <definedName name="opt" localSheetId="5">#REF!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7">#REF!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 hidden="1">{#N/A,#N/A,FALSE,"VOL"}</definedName>
    <definedName name="wrn.Volumen." localSheetId="2" hidden="1">{#N/A,#N/A,FALSE,"VOL"}</definedName>
    <definedName name="wrn.Volumen." localSheetId="6" hidden="1">{#N/A,#N/A,FALSE,"VOL"}</definedName>
    <definedName name="wrn.Volumen." localSheetId="0" hidden="1">{#N/A,#N/A,FALSE,"VOL"}</definedName>
    <definedName name="wrn.Volumen." localSheetId="5" hidden="1">{#N/A,#N/A,FALSE,"VOL"}</definedName>
    <definedName name="wrn.Volumen." localSheetId="7"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4" hidden="1">#REF!</definedName>
    <definedName name="XREF_COLUMN_12" localSheetId="3" hidden="1">'Variacion del Activo Neto'!#REF!</definedName>
    <definedName name="XREF_COLUMN_12" hidden="1">#REF!</definedName>
    <definedName name="XREF_COLUMN_13" localSheetId="4" hidden="1">#REF!</definedName>
    <definedName name="XREF_COLUMN_13" localSheetId="3" hidden="1">'Variacion del Activo Neto'!#REF!</definedName>
    <definedName name="XREF_COLUMN_13" hidden="1">#REF!</definedName>
    <definedName name="XREF_COLUMN_14" localSheetId="4" hidden="1">#REF!</definedName>
    <definedName name="XREF_COLUMN_14" localSheetId="3" hidden="1">'Variacion del Activo Neto'!$P:$P</definedName>
    <definedName name="XREF_COLUMN_14" hidden="1">#REF!</definedName>
    <definedName name="XREF_COLUMN_15" localSheetId="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localSheetId="4" hidden="1">#REF!</definedName>
    <definedName name="XREF_COLUMN_7" hidden="1">#REF!</definedName>
    <definedName name="XREF_COLUMN_9" localSheetId="4"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localSheetId="4" hidden="1">#REF!</definedName>
    <definedName name="XRefCopy70" hidden="1">#REF!</definedName>
    <definedName name="XRefCopy70Row" localSheetId="4"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4" hidden="1">#REF!</definedName>
    <definedName name="XRefCopy75" localSheetId="3" hidden="1">'Variacion del Activo Neto'!#REF!</definedName>
    <definedName name="XRefCopy75" hidden="1">#REF!</definedName>
    <definedName name="XRefCopy75Row" localSheetId="4" hidden="1">#REF!</definedName>
    <definedName name="XRefCopy75Row" localSheetId="3" hidden="1">#REF!</definedName>
    <definedName name="XRefCopy75Row" hidden="1">#REF!</definedName>
    <definedName name="XRefCopy76" localSheetId="4" hidden="1">#REF!</definedName>
    <definedName name="XRefCopy76" localSheetId="3" hidden="1">'Variacion del Activo Neto'!#REF!</definedName>
    <definedName name="XRefCopy76" hidden="1">#REF!</definedName>
    <definedName name="XRefCopy76Row" localSheetId="4"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4"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localSheetId="4" hidden="1">#REF!</definedName>
    <definedName name="XRefCopy90" hidden="1">#REF!</definedName>
    <definedName name="XRefCopy90Row" localSheetId="4"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4" hidden="1">#REF!</definedName>
    <definedName name="XRefPaste18" localSheetId="3" hidden="1">'Variacion del Activo Neto'!#REF!</definedName>
    <definedName name="XRefPaste18" hidden="1">#REF!</definedName>
    <definedName name="XRefPaste18Row" localSheetId="4"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4"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Neto'!$A$8:$F$47</definedName>
    <definedName name="Z_5FCC9217_B3E9_4B91_A943_5F21728EBEE9_.wvu.PrintArea" localSheetId="2" hidden="1">'Estado de Ingresos y Egresos'!$A$8:$G$43</definedName>
    <definedName name="Z_5FCC9217_B3E9_4B91_A943_5F21728EBEE9_.wvu.PrintArea" localSheetId="6" hidden="1">'Flujos de Efectivo'!$A$8:$F$45</definedName>
    <definedName name="Z_5FCC9217_B3E9_4B91_A943_5F21728EBEE9_.wvu.PrintArea" localSheetId="5" hidden="1">'Nota 1 a Nota 3.7'!$B$9:$M$108</definedName>
    <definedName name="Z_5FCC9217_B3E9_4B91_A943_5F21728EBEE9_.wvu.PrintArea" localSheetId="7" hidden="1">'Nota 3.8 a Nota 8'!$A$8:$J$400</definedName>
    <definedName name="Z_5FCC9217_B3E9_4B91_A943_5F21728EBEE9_.wvu.PrintArea" localSheetId="3" hidden="1">'Variacion del Activo Neto'!$B$9:$K$34</definedName>
    <definedName name="Z_5FCC9217_B3E9_4B91_A943_5F21728EBEE9_.wvu.Rows" localSheetId="6" hidden="1">'Flujos de Efectivo'!#REF!</definedName>
    <definedName name="Z_61A52113_890E_4C3B_ADC2_27DE1001C942_.wvu.FilterData" localSheetId="7" hidden="1">'Nota 3.8 a Nota 8'!$B$224:$Q$329</definedName>
    <definedName name="Z_61A52113_890E_4C3B_ADC2_27DE1001C942_.wvu.PrintArea" localSheetId="1" hidden="1">'Activo Neto'!$A$8:$F$47</definedName>
    <definedName name="Z_61A52113_890E_4C3B_ADC2_27DE1001C942_.wvu.PrintArea" localSheetId="2" hidden="1">'Estado de Ingresos y Egresos'!$A$8:$G$43</definedName>
    <definedName name="Z_61A52113_890E_4C3B_ADC2_27DE1001C942_.wvu.PrintArea" localSheetId="6" hidden="1">'Flujos de Efectivo'!$A$8:$F$45</definedName>
    <definedName name="Z_61A52113_890E_4C3B_ADC2_27DE1001C942_.wvu.PrintArea" localSheetId="5" hidden="1">'Nota 1 a Nota 3.7'!$B$9:$M$108</definedName>
    <definedName name="Z_61A52113_890E_4C3B_ADC2_27DE1001C942_.wvu.PrintArea" localSheetId="7" hidden="1">'Nota 3.8 a Nota 8'!$A$8:$J$400</definedName>
    <definedName name="Z_61A52113_890E_4C3B_ADC2_27DE1001C942_.wvu.PrintArea" localSheetId="3" hidden="1">'Variacion del Activo Neto'!$B$9:$K$34</definedName>
    <definedName name="Z_61A52113_890E_4C3B_ADC2_27DE1001C942_.wvu.Rows" localSheetId="7" hidden="1">'Nota 3.8 a Nota 8'!$347:$347</definedName>
    <definedName name="Z_7015FC6D_0680_4B00_AA0E_B83DA1D0B666_.wvu.PrintArea" localSheetId="1" hidden="1">'Activo Neto'!$A$8:$F$47</definedName>
    <definedName name="Z_7015FC6D_0680_4B00_AA0E_B83DA1D0B666_.wvu.PrintArea" localSheetId="2" hidden="1">'Estado de Ingresos y Egresos'!$A$8:$G$43</definedName>
    <definedName name="Z_7015FC6D_0680_4B00_AA0E_B83DA1D0B666_.wvu.PrintArea" localSheetId="6" hidden="1">'Flujos de Efectivo'!$A$8:$F$45</definedName>
    <definedName name="Z_7015FC6D_0680_4B00_AA0E_B83DA1D0B666_.wvu.PrintArea" localSheetId="5" hidden="1">'Nota 1 a Nota 3.7'!$B$9:$M$108</definedName>
    <definedName name="Z_7015FC6D_0680_4B00_AA0E_B83DA1D0B666_.wvu.PrintArea" localSheetId="7" hidden="1">'Nota 3.8 a Nota 8'!$A$8:$J$400</definedName>
    <definedName name="Z_7015FC6D_0680_4B00_AA0E_B83DA1D0B666_.wvu.PrintArea" localSheetId="3" hidden="1">'Variacion del Activo Neto'!$B$9:$K$34</definedName>
    <definedName name="Z_7015FC6D_0680_4B00_AA0E_B83DA1D0B666_.wvu.Rows" localSheetId="6" hidden="1">'Flujos de Efectivo'!#REF!</definedName>
    <definedName name="Z_842728F3_A5B8_4AC8_8F48_EAD7E63B6C70_.wvu.FilterData" localSheetId="7" hidden="1">'Nota 3.8 a Nota 8'!$B$224:$Q$329</definedName>
    <definedName name="Z_970CBB53_F4B3_462F_AEFE_2BC403F5F0AD_.wvu.PrintArea" localSheetId="5" hidden="1">'Nota 1 a Nota 3.7'!$B$9:$M$108</definedName>
    <definedName name="Z_970CBB53_F4B3_462F_AEFE_2BC403F5F0AD_.wvu.PrintArea" localSheetId="7" hidden="1">'Nota 3.8 a Nota 8'!$A$8:$J$400</definedName>
    <definedName name="Z_B9F63820_5C32_455A_BC9D_0BE84D6B0867_.wvu.PrintArea" localSheetId="1" hidden="1">'Activo Neto'!$A$8:$F$47</definedName>
    <definedName name="Z_B9F63820_5C32_455A_BC9D_0BE84D6B0867_.wvu.PrintArea" localSheetId="2" hidden="1">'Estado de Ingresos y Egresos'!$A$8:$G$43</definedName>
    <definedName name="Z_B9F63820_5C32_455A_BC9D_0BE84D6B0867_.wvu.PrintArea" localSheetId="6" hidden="1">'Flujos de Efectivo'!$A$8:$F$45</definedName>
    <definedName name="Z_B9F63820_5C32_455A_BC9D_0BE84D6B0867_.wvu.PrintArea" localSheetId="3" hidden="1">'Variacion del Activo Neto'!$B$9:$K$34</definedName>
    <definedName name="Z_B9F63820_5C32_455A_BC9D_0BE84D6B0867_.wvu.Rows" localSheetId="6" hidden="1">'Flujos de Efectivo'!#REF!</definedName>
    <definedName name="Z_D9765769_BBE9_4E14_B8CF_9C39AEE13FCB_.wvu.FilterData" localSheetId="7" hidden="1">'Nota 3.8 a Nota 8'!$A$63:$V$220</definedName>
    <definedName name="Z_D9765769_BBE9_4E14_B8CF_9C39AEE13FCB_.wvu.PrintArea" localSheetId="1" hidden="1">'Activo Neto'!$A$1:$F$47</definedName>
    <definedName name="Z_D9765769_BBE9_4E14_B8CF_9C39AEE13FCB_.wvu.PrintArea" localSheetId="2" hidden="1">'Estado de Ingresos y Egresos'!$A$1:$G$43</definedName>
    <definedName name="Z_D9765769_BBE9_4E14_B8CF_9C39AEE13FCB_.wvu.PrintArea" localSheetId="6" hidden="1">'Flujos de Efectivo'!$A$8:$F$45</definedName>
    <definedName name="Z_D9765769_BBE9_4E14_B8CF_9C39AEE13FCB_.wvu.PrintArea" localSheetId="5" hidden="1">'Nota 1 a Nota 3.7'!$B$9:$M$108</definedName>
    <definedName name="Z_D9765769_BBE9_4E14_B8CF_9C39AEE13FCB_.wvu.PrintArea" localSheetId="7" hidden="1">'Nota 3.8 a Nota 8'!$A$8:$J$400</definedName>
    <definedName name="Z_D9765769_BBE9_4E14_B8CF_9C39AEE13FCB_.wvu.PrintArea" localSheetId="3" hidden="1">'Variacion del Activo Neto'!$B$1:$K$34</definedName>
    <definedName name="Z_D9765769_BBE9_4E14_B8CF_9C39AEE13FCB_.wvu.Rows" localSheetId="7" hidden="1">'Nota 3.8 a Nota 8'!$347:$347</definedName>
    <definedName name="Z_F3648BCD_1CED_4BBB_AE63_37BDB925883F_.wvu.FilterData" localSheetId="7" hidden="1">'Nota 3.8 a Nota 8'!$B$224:$Q$329</definedName>
    <definedName name="Z_F3648BCD_1CED_4BBB_AE63_37BDB925883F_.wvu.PrintArea" localSheetId="1" hidden="1">'Activo Neto'!$A$8:$F$47</definedName>
    <definedName name="Z_F3648BCD_1CED_4BBB_AE63_37BDB925883F_.wvu.PrintArea" localSheetId="2" hidden="1">'Estado de Ingresos y Egresos'!$A$8:$G$43</definedName>
    <definedName name="Z_F3648BCD_1CED_4BBB_AE63_37BDB925883F_.wvu.PrintArea" localSheetId="6" hidden="1">'Flujos de Efectivo'!$A$8:$F$45</definedName>
    <definedName name="Z_F3648BCD_1CED_4BBB_AE63_37BDB925883F_.wvu.PrintArea" localSheetId="5" hidden="1">'Nota 1 a Nota 3.7'!$B$9:$M$108</definedName>
    <definedName name="Z_F3648BCD_1CED_4BBB_AE63_37BDB925883F_.wvu.PrintArea" localSheetId="7" hidden="1">'Nota 3.8 a Nota 8'!$A$8:$J$400</definedName>
    <definedName name="Z_F3648BCD_1CED_4BBB_AE63_37BDB925883F_.wvu.PrintArea" localSheetId="3" hidden="1">'Variacion del Activo Neto'!$B$9:$K$34</definedName>
    <definedName name="zdfd" localSheetId="5" hidden="1">#REF!</definedName>
    <definedName name="zdfd" localSheetId="7"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03" i="9" l="1"/>
  <c r="F403" i="9" s="1"/>
  <c r="G403" i="9" s="1"/>
  <c r="B407" i="9"/>
  <c r="F407" i="9" s="1"/>
  <c r="G407" i="9" s="1"/>
  <c r="B411" i="9"/>
  <c r="F411" i="9" s="1"/>
  <c r="G411" i="9" s="1"/>
  <c r="B415" i="9"/>
  <c r="F415" i="9" s="1"/>
  <c r="G415" i="9" s="1"/>
  <c r="B419" i="9"/>
  <c r="F419" i="9" s="1"/>
  <c r="G419" i="9" s="1"/>
  <c r="B49" i="9"/>
  <c r="F49" i="9" s="1"/>
  <c r="G49" i="9" s="1"/>
  <c r="B402" i="9"/>
  <c r="F402" i="9" s="1"/>
  <c r="G402" i="9" s="1"/>
  <c r="B406" i="9"/>
  <c r="F406" i="9" s="1"/>
  <c r="G406" i="9" s="1"/>
  <c r="B410" i="9"/>
  <c r="F410" i="9" s="1"/>
  <c r="G410" i="9" s="1"/>
  <c r="B414" i="9"/>
  <c r="F414" i="9" s="1"/>
  <c r="G414" i="9" s="1"/>
  <c r="B418" i="9"/>
  <c r="F418" i="9" s="1"/>
  <c r="G418" i="9" s="1"/>
  <c r="B401" i="9"/>
  <c r="F401" i="9" s="1"/>
  <c r="G401" i="9" s="1"/>
  <c r="B405" i="9"/>
  <c r="F405" i="9" s="1"/>
  <c r="G405" i="9" s="1"/>
  <c r="B409" i="9"/>
  <c r="F409" i="9" s="1"/>
  <c r="G409" i="9" s="1"/>
  <c r="B413" i="9"/>
  <c r="F413" i="9" s="1"/>
  <c r="G413" i="9" s="1"/>
  <c r="B417" i="9"/>
  <c r="F417" i="9" s="1"/>
  <c r="G417" i="9" s="1"/>
  <c r="B421" i="9"/>
  <c r="F421" i="9" s="1"/>
  <c r="G421" i="9" s="1"/>
  <c r="B400" i="9"/>
  <c r="F400" i="9" s="1"/>
  <c r="G400" i="9" s="1"/>
  <c r="B404" i="9"/>
  <c r="F404" i="9" s="1"/>
  <c r="G404" i="9" s="1"/>
  <c r="B408" i="9"/>
  <c r="F408" i="9" s="1"/>
  <c r="G408" i="9" s="1"/>
  <c r="B412" i="9"/>
  <c r="F412" i="9" s="1"/>
  <c r="G412" i="9" s="1"/>
  <c r="B416" i="9"/>
  <c r="F416" i="9" s="1"/>
  <c r="G416" i="9" s="1"/>
  <c r="B420" i="9"/>
  <c r="F420" i="9" s="1"/>
  <c r="G420" i="9" s="1"/>
  <c r="D449" i="9" l="1"/>
  <c r="E10" i="9" l="1"/>
  <c r="B385" i="9" l="1"/>
  <c r="B381" i="9" l="1"/>
  <c r="F381" i="9" s="1"/>
  <c r="B376" i="9"/>
  <c r="F376" i="9" s="1"/>
  <c r="B354" i="9"/>
  <c r="F354" i="9" s="1"/>
  <c r="B365" i="9"/>
  <c r="F365" i="9" s="1"/>
  <c r="B351" i="9" l="1"/>
  <c r="F351" i="9" s="1"/>
  <c r="G351" i="9" s="1"/>
  <c r="M351" i="9" s="1"/>
  <c r="B355" i="9"/>
  <c r="F355" i="9" s="1"/>
  <c r="G355" i="9" s="1"/>
  <c r="M355" i="9" s="1"/>
  <c r="B359" i="9"/>
  <c r="F359" i="9" s="1"/>
  <c r="G359" i="9" s="1"/>
  <c r="M359" i="9" s="1"/>
  <c r="B363" i="9"/>
  <c r="F363" i="9" s="1"/>
  <c r="G363" i="9" s="1"/>
  <c r="M363" i="9" s="1"/>
  <c r="B367" i="9"/>
  <c r="F367" i="9" s="1"/>
  <c r="G367" i="9" s="1"/>
  <c r="M367" i="9" s="1"/>
  <c r="B371" i="9"/>
  <c r="F371" i="9" s="1"/>
  <c r="G371" i="9" s="1"/>
  <c r="M371" i="9" s="1"/>
  <c r="B375" i="9"/>
  <c r="F375" i="9" s="1"/>
  <c r="G375" i="9" s="1"/>
  <c r="M375" i="9" s="1"/>
  <c r="B379" i="9"/>
  <c r="F379" i="9" s="1"/>
  <c r="G379" i="9" s="1"/>
  <c r="M379" i="9" s="1"/>
  <c r="B383" i="9"/>
  <c r="F383" i="9" s="1"/>
  <c r="G383" i="9" s="1"/>
  <c r="M383" i="9" s="1"/>
  <c r="B26" i="9"/>
  <c r="F26" i="9" s="1"/>
  <c r="G26" i="9" s="1"/>
  <c r="M26" i="9" s="1"/>
  <c r="B352" i="9"/>
  <c r="F352" i="9" s="1"/>
  <c r="G352" i="9" s="1"/>
  <c r="M352" i="9" s="1"/>
  <c r="B356" i="9"/>
  <c r="F356" i="9" s="1"/>
  <c r="G356" i="9" s="1"/>
  <c r="M356" i="9" s="1"/>
  <c r="B360" i="9"/>
  <c r="F360" i="9" s="1"/>
  <c r="G360" i="9" s="1"/>
  <c r="M360" i="9" s="1"/>
  <c r="B364" i="9"/>
  <c r="F364" i="9" s="1"/>
  <c r="G364" i="9" s="1"/>
  <c r="M364" i="9" s="1"/>
  <c r="B368" i="9"/>
  <c r="F368" i="9" s="1"/>
  <c r="G368" i="9" s="1"/>
  <c r="M368" i="9" s="1"/>
  <c r="B372" i="9"/>
  <c r="F372" i="9" s="1"/>
  <c r="G372" i="9" s="1"/>
  <c r="M372" i="9" s="1"/>
  <c r="B380" i="9"/>
  <c r="F380" i="9" s="1"/>
  <c r="G380" i="9" s="1"/>
  <c r="M380" i="9" s="1"/>
  <c r="B384" i="9"/>
  <c r="F384" i="9" s="1"/>
  <c r="G384" i="9" s="1"/>
  <c r="M384" i="9" s="1"/>
  <c r="B353" i="9"/>
  <c r="F353" i="9" s="1"/>
  <c r="G353" i="9" s="1"/>
  <c r="M353" i="9" s="1"/>
  <c r="B357" i="9"/>
  <c r="F357" i="9" s="1"/>
  <c r="G357" i="9" s="1"/>
  <c r="M357" i="9" s="1"/>
  <c r="B361" i="9"/>
  <c r="F361" i="9" s="1"/>
  <c r="G361" i="9" s="1"/>
  <c r="M361" i="9" s="1"/>
  <c r="B369" i="9"/>
  <c r="F369" i="9" s="1"/>
  <c r="G369" i="9" s="1"/>
  <c r="M369" i="9" s="1"/>
  <c r="B373" i="9"/>
  <c r="F373" i="9" s="1"/>
  <c r="G373" i="9" s="1"/>
  <c r="M373" i="9" s="1"/>
  <c r="B377" i="9"/>
  <c r="F377" i="9" s="1"/>
  <c r="G377" i="9" s="1"/>
  <c r="M377" i="9" s="1"/>
  <c r="B48" i="9"/>
  <c r="F48" i="9" s="1"/>
  <c r="G48" i="9" s="1"/>
  <c r="M48" i="9" s="1"/>
  <c r="B350" i="9"/>
  <c r="F350" i="9" s="1"/>
  <c r="G350" i="9" s="1"/>
  <c r="M350" i="9" s="1"/>
  <c r="B358" i="9"/>
  <c r="F358" i="9" s="1"/>
  <c r="G358" i="9" s="1"/>
  <c r="M358" i="9" s="1"/>
  <c r="B362" i="9"/>
  <c r="F362" i="9" s="1"/>
  <c r="G362" i="9" s="1"/>
  <c r="M362" i="9" s="1"/>
  <c r="B366" i="9"/>
  <c r="F366" i="9" s="1"/>
  <c r="G366" i="9" s="1"/>
  <c r="M366" i="9" s="1"/>
  <c r="B370" i="9"/>
  <c r="F370" i="9" s="1"/>
  <c r="G370" i="9" s="1"/>
  <c r="M370" i="9" s="1"/>
  <c r="B374" i="9"/>
  <c r="F374" i="9" s="1"/>
  <c r="G374" i="9" s="1"/>
  <c r="M374" i="9" s="1"/>
  <c r="B378" i="9"/>
  <c r="F378" i="9" s="1"/>
  <c r="G378" i="9" s="1"/>
  <c r="M378" i="9" s="1"/>
  <c r="B382" i="9"/>
  <c r="F382" i="9" s="1"/>
  <c r="G382" i="9" s="1"/>
  <c r="M382" i="9" s="1"/>
  <c r="G376" i="9"/>
  <c r="M376" i="9" s="1"/>
  <c r="G365" i="9"/>
  <c r="M365" i="9" s="1"/>
  <c r="G354" i="9"/>
  <c r="M354" i="9" s="1"/>
  <c r="G381" i="9"/>
  <c r="M381" i="9" s="1"/>
  <c r="B10" i="9" l="1"/>
  <c r="F10" i="9" s="1"/>
  <c r="M10" i="9" s="1"/>
  <c r="B486" i="9" l="1"/>
  <c r="F486" i="9" s="1"/>
  <c r="E445" i="9"/>
  <c r="E437" i="9"/>
  <c r="G486" i="9" l="1"/>
  <c r="M486" i="9" s="1"/>
  <c r="E50" i="9" l="1"/>
  <c r="E51" i="9"/>
  <c r="E47" i="9"/>
  <c r="E25" i="9"/>
  <c r="B50" i="9" l="1"/>
  <c r="F50" i="9" s="1"/>
  <c r="B52" i="9"/>
  <c r="B53" i="9"/>
  <c r="G50" i="9" l="1"/>
  <c r="M50" i="9" s="1"/>
  <c r="B27" i="9"/>
  <c r="B391" i="9" l="1"/>
  <c r="F391" i="9" s="1"/>
  <c r="F385" i="9"/>
  <c r="B346" i="9"/>
  <c r="F346" i="9" s="1"/>
  <c r="B338" i="9"/>
  <c r="F338" i="9" s="1"/>
  <c r="B25" i="9"/>
  <c r="F25" i="9" s="1"/>
  <c r="B339" i="9"/>
  <c r="F339" i="9" s="1"/>
  <c r="B397" i="9"/>
  <c r="F397" i="9" s="1"/>
  <c r="B393" i="9"/>
  <c r="F393" i="9" s="1"/>
  <c r="B389" i="9"/>
  <c r="F389" i="9" s="1"/>
  <c r="B342" i="9"/>
  <c r="F342" i="9" s="1"/>
  <c r="B334" i="9"/>
  <c r="F334" i="9" s="1"/>
  <c r="B479" i="9"/>
  <c r="F479" i="9" s="1"/>
  <c r="B392" i="9"/>
  <c r="F392" i="9" s="1"/>
  <c r="B345" i="9"/>
  <c r="F345" i="9" s="1"/>
  <c r="B333" i="9"/>
  <c r="F333" i="9" s="1"/>
  <c r="B478" i="9"/>
  <c r="F478" i="9" s="1"/>
  <c r="B396" i="9"/>
  <c r="F396" i="9" s="1"/>
  <c r="B349" i="9"/>
  <c r="F349" i="9" s="1"/>
  <c r="B337" i="9"/>
  <c r="F337" i="9" s="1"/>
  <c r="B51" i="9"/>
  <c r="F51" i="9" s="1"/>
  <c r="B445" i="9"/>
  <c r="F445" i="9" s="1"/>
  <c r="M445" i="9" s="1"/>
  <c r="B437" i="9"/>
  <c r="F437" i="9" s="1"/>
  <c r="B399" i="9"/>
  <c r="F399" i="9" s="1"/>
  <c r="G399" i="9" s="1"/>
  <c r="B395" i="9"/>
  <c r="F395" i="9" s="1"/>
  <c r="B387" i="9"/>
  <c r="F387" i="9" s="1"/>
  <c r="B348" i="9"/>
  <c r="F348" i="9" s="1"/>
  <c r="B344" i="9"/>
  <c r="F344" i="9" s="1"/>
  <c r="B340" i="9"/>
  <c r="F340" i="9" s="1"/>
  <c r="B336" i="9"/>
  <c r="F336" i="9" s="1"/>
  <c r="B332" i="9"/>
  <c r="F332" i="9" s="1"/>
  <c r="B388" i="9"/>
  <c r="F388" i="9" s="1"/>
  <c r="B341" i="9"/>
  <c r="F341" i="9" s="1"/>
  <c r="B394" i="9"/>
  <c r="F394" i="9" s="1"/>
  <c r="B386" i="9"/>
  <c r="F386" i="9" s="1"/>
  <c r="B343" i="9"/>
  <c r="F343" i="9" s="1"/>
  <c r="B335" i="9"/>
  <c r="F335" i="9" s="1"/>
  <c r="B47" i="9"/>
  <c r="F47" i="9" s="1"/>
  <c r="B398" i="9"/>
  <c r="F398" i="9" s="1"/>
  <c r="B390" i="9"/>
  <c r="F390" i="9" s="1"/>
  <c r="B347" i="9"/>
  <c r="F347" i="9" s="1"/>
  <c r="G437" i="9" l="1"/>
  <c r="M437" i="9" s="1"/>
  <c r="H479" i="9"/>
  <c r="M479" i="9" s="1"/>
  <c r="G51" i="9"/>
  <c r="M51" i="9" s="1"/>
  <c r="G47" i="9"/>
  <c r="M47" i="9" s="1"/>
  <c r="H478" i="9"/>
  <c r="M478" i="9" s="1"/>
  <c r="G391" i="9"/>
  <c r="M391" i="9" s="1"/>
  <c r="B487" i="9"/>
  <c r="F487" i="9" s="1"/>
  <c r="G487" i="9" s="1"/>
  <c r="M487" i="9" s="1"/>
  <c r="G340" i="9"/>
  <c r="M340" i="9" s="1"/>
  <c r="G344" i="9"/>
  <c r="M344" i="9" s="1"/>
  <c r="G349" i="9"/>
  <c r="M349" i="9" s="1"/>
  <c r="G385" i="9"/>
  <c r="M385" i="9" s="1"/>
  <c r="G390" i="9"/>
  <c r="M390" i="9" s="1"/>
  <c r="G337" i="9"/>
  <c r="M337" i="9" s="1"/>
  <c r="G348" i="9"/>
  <c r="M348" i="9" s="1"/>
  <c r="G396" i="9"/>
  <c r="M396" i="9" s="1"/>
  <c r="G25" i="9"/>
  <c r="M25" i="9" s="1"/>
  <c r="G398" i="9"/>
  <c r="M398" i="9" s="1"/>
  <c r="G346" i="9"/>
  <c r="M346" i="9" s="1"/>
  <c r="G335" i="9"/>
  <c r="M335" i="9" s="1"/>
  <c r="G387" i="9"/>
  <c r="M387" i="9" s="1"/>
  <c r="G334" i="9"/>
  <c r="M334" i="9" s="1"/>
  <c r="G343" i="9"/>
  <c r="M343" i="9" s="1"/>
  <c r="G341" i="9"/>
  <c r="M341" i="9" s="1"/>
  <c r="G395" i="9"/>
  <c r="M395" i="9" s="1"/>
  <c r="G333" i="9"/>
  <c r="M333" i="9" s="1"/>
  <c r="G342" i="9"/>
  <c r="M342" i="9" s="1"/>
  <c r="G386" i="9"/>
  <c r="M386" i="9" s="1"/>
  <c r="G388" i="9"/>
  <c r="M388" i="9" s="1"/>
  <c r="M399" i="9"/>
  <c r="G345" i="9"/>
  <c r="M345" i="9" s="1"/>
  <c r="G389" i="9"/>
  <c r="M389" i="9" s="1"/>
  <c r="G347" i="9"/>
  <c r="M347" i="9" s="1"/>
  <c r="G394" i="9"/>
  <c r="M394" i="9" s="1"/>
  <c r="G332" i="9"/>
  <c r="M332" i="9" s="1"/>
  <c r="G392" i="9"/>
  <c r="M392" i="9" s="1"/>
  <c r="G393" i="9"/>
  <c r="M393" i="9" s="1"/>
  <c r="G336" i="9"/>
  <c r="M336" i="9" s="1"/>
  <c r="G397" i="9"/>
  <c r="M397" i="9" s="1"/>
  <c r="G339" i="9"/>
  <c r="M339" i="9" s="1"/>
  <c r="G338" i="9"/>
  <c r="M338" i="9" s="1"/>
  <c r="D464" i="9" l="1"/>
  <c r="D463" i="9"/>
  <c r="C451" i="9"/>
  <c r="B477" i="9"/>
  <c r="F477" i="9" s="1"/>
  <c r="B426" i="9"/>
  <c r="B331" i="9"/>
  <c r="B330" i="9"/>
  <c r="B329" i="9"/>
  <c r="B328" i="9"/>
  <c r="B327" i="9"/>
  <c r="B326" i="9"/>
  <c r="B325" i="9"/>
  <c r="B324" i="9"/>
  <c r="B323" i="9"/>
  <c r="B322" i="9"/>
  <c r="B321" i="9"/>
  <c r="B320" i="9"/>
  <c r="B319" i="9"/>
  <c r="B318" i="9"/>
  <c r="B317" i="9"/>
  <c r="B316" i="9"/>
  <c r="B315" i="9"/>
  <c r="B314" i="9"/>
  <c r="B313" i="9"/>
  <c r="B312" i="9"/>
  <c r="B311" i="9"/>
  <c r="B310" i="9"/>
  <c r="B309" i="9"/>
  <c r="B308" i="9"/>
  <c r="B299" i="9"/>
  <c r="B298" i="9"/>
  <c r="B297" i="9"/>
  <c r="B296" i="9"/>
  <c r="B295" i="9"/>
  <c r="B294" i="9"/>
  <c r="B293" i="9"/>
  <c r="B292" i="9"/>
  <c r="B291" i="9"/>
  <c r="B290" i="9"/>
  <c r="B24" i="9"/>
  <c r="B11" i="9"/>
  <c r="E308" i="9"/>
  <c r="E309" i="9"/>
  <c r="E310" i="9"/>
  <c r="E311" i="9"/>
  <c r="E312" i="9"/>
  <c r="E313" i="9"/>
  <c r="E314" i="9"/>
  <c r="E315" i="9"/>
  <c r="E316" i="9"/>
  <c r="E317" i="9"/>
  <c r="E318" i="9"/>
  <c r="E319" i="9"/>
  <c r="E320" i="9"/>
  <c r="E321" i="9"/>
  <c r="E322" i="9"/>
  <c r="E323" i="9"/>
  <c r="E324" i="9"/>
  <c r="E325" i="9"/>
  <c r="E326" i="9"/>
  <c r="E327" i="9"/>
  <c r="E328" i="9"/>
  <c r="E329" i="9"/>
  <c r="E330" i="9"/>
  <c r="E331" i="9"/>
  <c r="E290" i="9"/>
  <c r="E291" i="9"/>
  <c r="E292" i="9"/>
  <c r="E293" i="9"/>
  <c r="E294" i="9"/>
  <c r="E295" i="9"/>
  <c r="E296" i="9"/>
  <c r="E297" i="9"/>
  <c r="E298" i="9"/>
  <c r="E299" i="9"/>
  <c r="E11" i="9"/>
  <c r="F318" i="9" l="1"/>
  <c r="H477" i="9"/>
  <c r="M477" i="9" s="1"/>
  <c r="F290" i="9"/>
  <c r="F329" i="9"/>
  <c r="F325" i="9"/>
  <c r="F317" i="9"/>
  <c r="F11" i="9"/>
  <c r="M11" i="9" s="1"/>
  <c r="F331" i="9"/>
  <c r="F291" i="9"/>
  <c r="F295" i="9"/>
  <c r="F299" i="9"/>
  <c r="F298" i="9"/>
  <c r="F293" i="9"/>
  <c r="F297" i="9"/>
  <c r="F296" i="9"/>
  <c r="F292" i="9"/>
  <c r="F294" i="9"/>
  <c r="F323" i="9"/>
  <c r="F314" i="9"/>
  <c r="F316" i="9"/>
  <c r="F315" i="9"/>
  <c r="F311" i="9"/>
  <c r="F313" i="9"/>
  <c r="F309" i="9"/>
  <c r="F320" i="9"/>
  <c r="F312" i="9"/>
  <c r="F328" i="9"/>
  <c r="F321" i="9"/>
  <c r="F310" i="9"/>
  <c r="F324" i="9"/>
  <c r="F327" i="9"/>
  <c r="F326" i="9"/>
  <c r="F319" i="9"/>
  <c r="F330" i="9"/>
  <c r="F322" i="9"/>
  <c r="F308" i="9"/>
  <c r="G313" i="9" l="1"/>
  <c r="M313" i="9" s="1"/>
  <c r="G296" i="9"/>
  <c r="M296" i="9" s="1"/>
  <c r="G324" i="9"/>
  <c r="M324" i="9" s="1"/>
  <c r="G317" i="9"/>
  <c r="M317" i="9" s="1"/>
  <c r="G308" i="9"/>
  <c r="M308" i="9" s="1"/>
  <c r="G321" i="9"/>
  <c r="M321" i="9" s="1"/>
  <c r="G316" i="9"/>
  <c r="M316" i="9" s="1"/>
  <c r="G298" i="9"/>
  <c r="M298" i="9" s="1"/>
  <c r="G329" i="9"/>
  <c r="M329" i="9" s="1"/>
  <c r="G322" i="9"/>
  <c r="M322" i="9" s="1"/>
  <c r="G299" i="9"/>
  <c r="M299" i="9" s="1"/>
  <c r="G290" i="9"/>
  <c r="M290" i="9" s="1"/>
  <c r="G327" i="9"/>
  <c r="M327" i="9" s="1"/>
  <c r="G328" i="9"/>
  <c r="M328" i="9" s="1"/>
  <c r="G330" i="9"/>
  <c r="M330" i="9" s="1"/>
  <c r="G323" i="9"/>
  <c r="M323" i="9" s="1"/>
  <c r="G295" i="9"/>
  <c r="M295" i="9" s="1"/>
  <c r="G297" i="9"/>
  <c r="M297" i="9" s="1"/>
  <c r="G314" i="9"/>
  <c r="M314" i="9" s="1"/>
  <c r="G312" i="9"/>
  <c r="M312" i="9" s="1"/>
  <c r="G319" i="9"/>
  <c r="M319" i="9" s="1"/>
  <c r="G320" i="9"/>
  <c r="M320" i="9" s="1"/>
  <c r="G294" i="9"/>
  <c r="M294" i="9" s="1"/>
  <c r="G291" i="9"/>
  <c r="M291" i="9" s="1"/>
  <c r="G318" i="9"/>
  <c r="M318" i="9" s="1"/>
  <c r="G326" i="9"/>
  <c r="M326" i="9" s="1"/>
  <c r="G309" i="9"/>
  <c r="M309" i="9" s="1"/>
  <c r="G292" i="9"/>
  <c r="M292" i="9" s="1"/>
  <c r="G331" i="9"/>
  <c r="M331" i="9" s="1"/>
  <c r="G310" i="9"/>
  <c r="M310" i="9" s="1"/>
  <c r="G315" i="9"/>
  <c r="M315" i="9" s="1"/>
  <c r="G293" i="9"/>
  <c r="M293" i="9" s="1"/>
  <c r="G325" i="9"/>
  <c r="M325" i="9" s="1"/>
  <c r="G311" i="9"/>
  <c r="M311" i="9" s="1"/>
  <c r="E24" i="9"/>
  <c r="F24" i="9" s="1"/>
  <c r="E27" i="9"/>
  <c r="F27" i="9" s="1"/>
  <c r="E28" i="9"/>
  <c r="E52" i="9"/>
  <c r="F52" i="9" s="1"/>
  <c r="E426" i="9"/>
  <c r="F426" i="9" s="1"/>
  <c r="H426" i="9" l="1"/>
  <c r="M426" i="9" s="1"/>
  <c r="G27" i="9"/>
  <c r="M27" i="9" s="1"/>
  <c r="G24" i="9"/>
  <c r="M24" i="9" s="1"/>
  <c r="G52" i="9"/>
  <c r="M52" i="9" s="1"/>
  <c r="E289" i="9" l="1"/>
  <c r="E288" i="9"/>
  <c r="E287" i="9"/>
  <c r="E286" i="9"/>
  <c r="E285" i="9"/>
  <c r="E284" i="9"/>
  <c r="E283" i="9"/>
  <c r="E282" i="9"/>
  <c r="E281" i="9"/>
  <c r="E280" i="9"/>
  <c r="E279" i="9"/>
  <c r="E23" i="9" l="1"/>
  <c r="B9" i="9" l="1"/>
  <c r="B23" i="9" l="1"/>
  <c r="F23" i="9" s="1"/>
  <c r="G23" i="9" l="1"/>
  <c r="M23" i="9" s="1"/>
  <c r="B289" i="9"/>
  <c r="F289" i="9" s="1"/>
  <c r="B284" i="9"/>
  <c r="F284" i="9" s="1"/>
  <c r="B285" i="9"/>
  <c r="F285" i="9" s="1"/>
  <c r="B286" i="9"/>
  <c r="F286" i="9" s="1"/>
  <c r="B287" i="9"/>
  <c r="F287" i="9" s="1"/>
  <c r="B288" i="9"/>
  <c r="F288" i="9" s="1"/>
  <c r="B283" i="9"/>
  <c r="F283" i="9" s="1"/>
  <c r="B282" i="9"/>
  <c r="F282" i="9" s="1"/>
  <c r="B281" i="9"/>
  <c r="F281" i="9" s="1"/>
  <c r="B280" i="9"/>
  <c r="F280" i="9" s="1"/>
  <c r="B279" i="9"/>
  <c r="F279" i="9" s="1"/>
  <c r="G288" i="9" l="1"/>
  <c r="M288" i="9" s="1"/>
  <c r="G287" i="9"/>
  <c r="M287" i="9" s="1"/>
  <c r="G286" i="9"/>
  <c r="M286" i="9" s="1"/>
  <c r="G279" i="9"/>
  <c r="M279" i="9" s="1"/>
  <c r="G285" i="9"/>
  <c r="M285" i="9" s="1"/>
  <c r="G284" i="9"/>
  <c r="M284" i="9" s="1"/>
  <c r="G289" i="9"/>
  <c r="M289" i="9" s="1"/>
  <c r="G280" i="9"/>
  <c r="M280" i="9" s="1"/>
  <c r="G281" i="9"/>
  <c r="M281" i="9" s="1"/>
  <c r="G283" i="9"/>
  <c r="M283" i="9" s="1"/>
  <c r="G282" i="9"/>
  <c r="M282" i="9" s="1"/>
  <c r="B6" i="9" l="1"/>
  <c r="E278" i="9" l="1"/>
  <c r="E277" i="9"/>
  <c r="E276" i="9"/>
  <c r="E275" i="9"/>
  <c r="E274" i="9"/>
  <c r="E273" i="9"/>
  <c r="E272" i="9"/>
  <c r="E271" i="9"/>
  <c r="E270" i="9"/>
  <c r="E269" i="9"/>
  <c r="E268" i="9"/>
  <c r="E267" i="9"/>
  <c r="E266" i="9"/>
  <c r="E265" i="9"/>
  <c r="E21" i="9"/>
  <c r="E15" i="9"/>
  <c r="E8" i="9"/>
  <c r="B268" i="9" l="1"/>
  <c r="F268" i="9" s="1"/>
  <c r="B267" i="9"/>
  <c r="F267" i="9" s="1"/>
  <c r="B266" i="9"/>
  <c r="F266" i="9" s="1"/>
  <c r="B265" i="9"/>
  <c r="F265" i="9" s="1"/>
  <c r="B278" i="9"/>
  <c r="F278" i="9" s="1"/>
  <c r="B277" i="9"/>
  <c r="F277" i="9" s="1"/>
  <c r="B276" i="9"/>
  <c r="F276" i="9" s="1"/>
  <c r="B275" i="9"/>
  <c r="F275" i="9" s="1"/>
  <c r="B274" i="9"/>
  <c r="F274" i="9" s="1"/>
  <c r="B273" i="9"/>
  <c r="F273" i="9" s="1"/>
  <c r="B272" i="9"/>
  <c r="F272" i="9" s="1"/>
  <c r="B271" i="9"/>
  <c r="F271" i="9" s="1"/>
  <c r="B270" i="9"/>
  <c r="F270" i="9" s="1"/>
  <c r="B269" i="9"/>
  <c r="F269" i="9" s="1"/>
  <c r="B21" i="9"/>
  <c r="F21" i="9" s="1"/>
  <c r="B451" i="9"/>
  <c r="G275" i="9" l="1"/>
  <c r="M275" i="9" s="1"/>
  <c r="G276" i="9"/>
  <c r="M276" i="9" s="1"/>
  <c r="G269" i="9"/>
  <c r="M269" i="9" s="1"/>
  <c r="G277" i="9"/>
  <c r="M277" i="9" s="1"/>
  <c r="G270" i="9"/>
  <c r="M270" i="9" s="1"/>
  <c r="G278" i="9"/>
  <c r="M278" i="9" s="1"/>
  <c r="G271" i="9"/>
  <c r="M271" i="9" s="1"/>
  <c r="G265" i="9"/>
  <c r="M265" i="9" s="1"/>
  <c r="G272" i="9"/>
  <c r="M272" i="9" s="1"/>
  <c r="G266" i="9"/>
  <c r="M266" i="9" s="1"/>
  <c r="G273" i="9"/>
  <c r="M273" i="9" s="1"/>
  <c r="G267" i="9"/>
  <c r="M267" i="9" s="1"/>
  <c r="G274" i="9"/>
  <c r="M274" i="9" s="1"/>
  <c r="G268" i="9"/>
  <c r="M268" i="9" s="1"/>
  <c r="G21" i="9"/>
  <c r="M21" i="9" s="1"/>
  <c r="B467" i="9"/>
  <c r="F467" i="9" s="1"/>
  <c r="B455" i="9"/>
  <c r="F455" i="9" s="1"/>
  <c r="G467" i="9" l="1"/>
  <c r="M467" i="9" s="1"/>
  <c r="G455" i="9"/>
  <c r="M455" i="9" s="1"/>
  <c r="B482" i="9"/>
  <c r="F482" i="9" s="1"/>
  <c r="B471" i="9"/>
  <c r="F471" i="9" s="1"/>
  <c r="B468" i="9"/>
  <c r="F468" i="9" s="1"/>
  <c r="B466" i="9"/>
  <c r="B462" i="9"/>
  <c r="F462" i="9" s="1"/>
  <c r="M462" i="9" s="1"/>
  <c r="B461" i="9"/>
  <c r="F461" i="9" s="1"/>
  <c r="B458" i="9"/>
  <c r="F458" i="9" s="1"/>
  <c r="B456" i="9"/>
  <c r="F456" i="9" s="1"/>
  <c r="B454" i="9"/>
  <c r="B452" i="9"/>
  <c r="B488" i="9" s="1"/>
  <c r="B448" i="9"/>
  <c r="B447" i="9"/>
  <c r="B444" i="9"/>
  <c r="B440" i="9"/>
  <c r="B439" i="9"/>
  <c r="B438" i="9"/>
  <c r="B436" i="9"/>
  <c r="B434" i="9"/>
  <c r="B431" i="9"/>
  <c r="B430" i="9"/>
  <c r="B429" i="9"/>
  <c r="B428" i="9"/>
  <c r="B427" i="9"/>
  <c r="B424" i="9"/>
  <c r="B307" i="9"/>
  <c r="B306" i="9"/>
  <c r="B305" i="9"/>
  <c r="B304" i="9"/>
  <c r="B303" i="9"/>
  <c r="B300" i="9"/>
  <c r="B264" i="9"/>
  <c r="B263" i="9"/>
  <c r="B262" i="9"/>
  <c r="B261" i="9"/>
  <c r="B259" i="9"/>
  <c r="B258" i="9"/>
  <c r="B257" i="9"/>
  <c r="B256" i="9"/>
  <c r="B255" i="9"/>
  <c r="B254" i="9"/>
  <c r="B251" i="9"/>
  <c r="B250" i="9"/>
  <c r="B249" i="9"/>
  <c r="B248" i="9"/>
  <c r="B247" i="9"/>
  <c r="B246" i="9"/>
  <c r="B243" i="9"/>
  <c r="B242" i="9"/>
  <c r="B241" i="9"/>
  <c r="B240" i="9"/>
  <c r="B239" i="9"/>
  <c r="B238" i="9"/>
  <c r="B237" i="9"/>
  <c r="B235" i="9"/>
  <c r="B234" i="9"/>
  <c r="B233" i="9"/>
  <c r="B232" i="9"/>
  <c r="B231" i="9"/>
  <c r="B230" i="9"/>
  <c r="B229" i="9"/>
  <c r="B227" i="9"/>
  <c r="B226" i="9"/>
  <c r="B225" i="9"/>
  <c r="B224" i="9"/>
  <c r="B223" i="9"/>
  <c r="B222" i="9"/>
  <c r="B221" i="9"/>
  <c r="B219" i="9"/>
  <c r="B218" i="9"/>
  <c r="B217" i="9"/>
  <c r="B216" i="9"/>
  <c r="B215" i="9"/>
  <c r="B214" i="9"/>
  <c r="B211" i="9"/>
  <c r="B210" i="9"/>
  <c r="B209" i="9"/>
  <c r="B208" i="9"/>
  <c r="B207" i="9"/>
  <c r="B206" i="9"/>
  <c r="B205" i="9"/>
  <c r="B203" i="9"/>
  <c r="B202" i="9"/>
  <c r="B201" i="9"/>
  <c r="B200" i="9"/>
  <c r="B199" i="9"/>
  <c r="B198" i="9"/>
  <c r="B197" i="9"/>
  <c r="B195" i="9"/>
  <c r="B194" i="9"/>
  <c r="B193" i="9"/>
  <c r="B192" i="9"/>
  <c r="B191" i="9"/>
  <c r="B190" i="9"/>
  <c r="B189" i="9"/>
  <c r="B187" i="9"/>
  <c r="B186" i="9"/>
  <c r="B185" i="9"/>
  <c r="B184" i="9"/>
  <c r="B183" i="9"/>
  <c r="B182" i="9"/>
  <c r="B181" i="9"/>
  <c r="B179" i="9"/>
  <c r="B178" i="9"/>
  <c r="B177" i="9"/>
  <c r="B176" i="9"/>
  <c r="B175" i="9"/>
  <c r="B174" i="9"/>
  <c r="B173" i="9"/>
  <c r="B171" i="9"/>
  <c r="B170" i="9"/>
  <c r="B169" i="9"/>
  <c r="B168" i="9"/>
  <c r="B167" i="9"/>
  <c r="B166" i="9"/>
  <c r="B165" i="9"/>
  <c r="B163" i="9"/>
  <c r="B162" i="9"/>
  <c r="B161" i="9"/>
  <c r="B160" i="9"/>
  <c r="B159" i="9"/>
  <c r="B158" i="9"/>
  <c r="B157" i="9"/>
  <c r="B155" i="9"/>
  <c r="B154" i="9"/>
  <c r="B153" i="9"/>
  <c r="B152" i="9"/>
  <c r="B151" i="9"/>
  <c r="B150" i="9"/>
  <c r="B149" i="9"/>
  <c r="B147" i="9"/>
  <c r="B146" i="9"/>
  <c r="B145" i="9"/>
  <c r="B144" i="9"/>
  <c r="B143" i="9"/>
  <c r="B142" i="9"/>
  <c r="B141" i="9"/>
  <c r="B139" i="9"/>
  <c r="B138" i="9"/>
  <c r="B137" i="9"/>
  <c r="B136" i="9"/>
  <c r="B135" i="9"/>
  <c r="B134" i="9"/>
  <c r="B133" i="9"/>
  <c r="B131" i="9"/>
  <c r="B130" i="9"/>
  <c r="B129" i="9"/>
  <c r="B128" i="9"/>
  <c r="B127" i="9"/>
  <c r="B126" i="9"/>
  <c r="B125" i="9"/>
  <c r="B123" i="9"/>
  <c r="B122" i="9"/>
  <c r="B121" i="9"/>
  <c r="B120" i="9"/>
  <c r="B119" i="9"/>
  <c r="B118" i="9"/>
  <c r="B117" i="9"/>
  <c r="B115" i="9"/>
  <c r="B114" i="9"/>
  <c r="B113" i="9"/>
  <c r="B112" i="9"/>
  <c r="B111" i="9"/>
  <c r="B110" i="9"/>
  <c r="B109" i="9"/>
  <c r="B107" i="9"/>
  <c r="B106" i="9"/>
  <c r="B105" i="9"/>
  <c r="B104" i="9"/>
  <c r="B103" i="9"/>
  <c r="B102" i="9"/>
  <c r="B101" i="9"/>
  <c r="B99" i="9"/>
  <c r="B98" i="9"/>
  <c r="B97" i="9"/>
  <c r="B96" i="9"/>
  <c r="B95" i="9"/>
  <c r="B94" i="9"/>
  <c r="B93" i="9"/>
  <c r="B91" i="9"/>
  <c r="B90" i="9"/>
  <c r="B89" i="9"/>
  <c r="B88" i="9"/>
  <c r="B87" i="9"/>
  <c r="B86" i="9"/>
  <c r="B85" i="9"/>
  <c r="B83" i="9"/>
  <c r="B82" i="9"/>
  <c r="B81" i="9"/>
  <c r="B80" i="9"/>
  <c r="B79" i="9"/>
  <c r="B78" i="9"/>
  <c r="B77" i="9"/>
  <c r="B75" i="9"/>
  <c r="B74" i="9"/>
  <c r="B73" i="9"/>
  <c r="B72" i="9"/>
  <c r="B71" i="9"/>
  <c r="B70" i="9"/>
  <c r="B69" i="9"/>
  <c r="B67" i="9"/>
  <c r="B66" i="9"/>
  <c r="B65" i="9"/>
  <c r="B64" i="9"/>
  <c r="B63" i="9"/>
  <c r="B62" i="9"/>
  <c r="B61" i="9"/>
  <c r="B59" i="9"/>
  <c r="B58" i="9"/>
  <c r="B57" i="9"/>
  <c r="B56" i="9"/>
  <c r="B55" i="9"/>
  <c r="B54" i="9"/>
  <c r="B46" i="9"/>
  <c r="B45" i="9"/>
  <c r="B44" i="9"/>
  <c r="B43" i="9"/>
  <c r="B42" i="9"/>
  <c r="B41" i="9"/>
  <c r="B40" i="9"/>
  <c r="B38" i="9"/>
  <c r="B37" i="9"/>
  <c r="B36" i="9"/>
  <c r="B35" i="9"/>
  <c r="B34" i="9"/>
  <c r="B33" i="9"/>
  <c r="B32" i="9"/>
  <c r="B30" i="9"/>
  <c r="B29" i="9"/>
  <c r="B28" i="9"/>
  <c r="F28" i="9" s="1"/>
  <c r="B22" i="9"/>
  <c r="B20" i="9"/>
  <c r="B19" i="9"/>
  <c r="B17" i="9"/>
  <c r="B16" i="9"/>
  <c r="B15" i="9"/>
  <c r="B14" i="9"/>
  <c r="B13" i="9"/>
  <c r="B12" i="9"/>
  <c r="B7" i="9"/>
  <c r="B5" i="9"/>
  <c r="B485" i="9"/>
  <c r="F485" i="9" s="1"/>
  <c r="B481" i="9"/>
  <c r="F481" i="9" s="1"/>
  <c r="M481" i="9" s="1"/>
  <c r="B480" i="9"/>
  <c r="F480" i="9" s="1"/>
  <c r="B476" i="9"/>
  <c r="F476" i="9" s="1"/>
  <c r="B472" i="9"/>
  <c r="F472" i="9" s="1"/>
  <c r="B464" i="9"/>
  <c r="F464" i="9" s="1"/>
  <c r="B459" i="9"/>
  <c r="F459" i="9" s="1"/>
  <c r="M459" i="9" s="1"/>
  <c r="E451" i="9"/>
  <c r="F451" i="9" s="1"/>
  <c r="B450" i="9"/>
  <c r="B449" i="9"/>
  <c r="B443" i="9"/>
  <c r="B442" i="9"/>
  <c r="B441" i="9"/>
  <c r="B433" i="9"/>
  <c r="B425" i="9"/>
  <c r="B423" i="9"/>
  <c r="B422" i="9"/>
  <c r="B302" i="9"/>
  <c r="B301" i="9"/>
  <c r="B260" i="9"/>
  <c r="B253" i="9"/>
  <c r="B252" i="9"/>
  <c r="B245" i="9"/>
  <c r="B244" i="9"/>
  <c r="B236" i="9"/>
  <c r="B228" i="9"/>
  <c r="B220" i="9"/>
  <c r="B213" i="9"/>
  <c r="B212" i="9"/>
  <c r="B204" i="9"/>
  <c r="B196" i="9"/>
  <c r="B188" i="9"/>
  <c r="B180" i="9"/>
  <c r="B172" i="9"/>
  <c r="B164" i="9"/>
  <c r="B156" i="9"/>
  <c r="B148" i="9"/>
  <c r="B140" i="9"/>
  <c r="B132" i="9"/>
  <c r="B124" i="9"/>
  <c r="B116" i="9"/>
  <c r="B108" i="9"/>
  <c r="B100" i="9"/>
  <c r="B92" i="9"/>
  <c r="B84" i="9"/>
  <c r="B76" i="9"/>
  <c r="B68" i="9"/>
  <c r="B60" i="9"/>
  <c r="B39" i="9"/>
  <c r="B31" i="9"/>
  <c r="B18" i="9"/>
  <c r="E9" i="9"/>
  <c r="J464" i="9" l="1"/>
  <c r="M464" i="9" s="1"/>
  <c r="H472" i="9"/>
  <c r="M472" i="9" s="1"/>
  <c r="I456" i="9"/>
  <c r="M456" i="9" s="1"/>
  <c r="I458" i="9"/>
  <c r="M458" i="9" s="1"/>
  <c r="B446" i="9"/>
  <c r="F466" i="9"/>
  <c r="M466" i="9" s="1"/>
  <c r="F454" i="9"/>
  <c r="M454" i="9" s="1"/>
  <c r="B8" i="9"/>
  <c r="F8" i="9" s="1"/>
  <c r="M8" i="9" s="1"/>
  <c r="B484" i="9"/>
  <c r="F484" i="9" s="1"/>
  <c r="B463" i="9"/>
  <c r="F463" i="9" s="1"/>
  <c r="B457" i="9"/>
  <c r="F457" i="9" s="1"/>
  <c r="B475" i="9"/>
  <c r="F475" i="9" s="1"/>
  <c r="B483" i="9"/>
  <c r="F483" i="9" s="1"/>
  <c r="B460" i="9"/>
  <c r="F460" i="9" s="1"/>
  <c r="B469" i="9"/>
  <c r="F469" i="9" s="1"/>
  <c r="F9" i="9"/>
  <c r="M9" i="9" s="1"/>
  <c r="B470" i="9"/>
  <c r="F470" i="9" s="1"/>
  <c r="D488" i="9"/>
  <c r="F488" i="9" s="1"/>
  <c r="M488" i="9" s="1"/>
  <c r="C452" i="9"/>
  <c r="B473" i="9"/>
  <c r="F473" i="9" s="1"/>
  <c r="B474" i="9"/>
  <c r="F474" i="9" s="1"/>
  <c r="B435" i="9"/>
  <c r="B432" i="9" s="1"/>
  <c r="G468" i="9"/>
  <c r="M468" i="9" s="1"/>
  <c r="H476" i="9"/>
  <c r="M476" i="9" s="1"/>
  <c r="G485" i="9"/>
  <c r="M485" i="9" s="1"/>
  <c r="H480" i="9"/>
  <c r="M480" i="9" s="1"/>
  <c r="G471" i="9"/>
  <c r="M471" i="9" s="1"/>
  <c r="G482" i="9"/>
  <c r="M482" i="9" s="1"/>
  <c r="J461" i="9"/>
  <c r="M461" i="9" s="1"/>
  <c r="E450" i="9"/>
  <c r="F450" i="9" s="1"/>
  <c r="E449" i="9"/>
  <c r="F449" i="9" s="1"/>
  <c r="K449" i="9" s="1"/>
  <c r="E446" i="9"/>
  <c r="E442" i="9"/>
  <c r="F442" i="9" s="1"/>
  <c r="E440" i="9"/>
  <c r="F440" i="9" s="1"/>
  <c r="E439" i="9"/>
  <c r="F439" i="9" s="1"/>
  <c r="E436" i="9"/>
  <c r="F436" i="9" s="1"/>
  <c r="E435" i="9"/>
  <c r="E431" i="9"/>
  <c r="F431" i="9" s="1"/>
  <c r="E430" i="9"/>
  <c r="F430" i="9" s="1"/>
  <c r="E429" i="9"/>
  <c r="F429" i="9" s="1"/>
  <c r="E428" i="9"/>
  <c r="F428" i="9" s="1"/>
  <c r="E427" i="9"/>
  <c r="F427" i="9" s="1"/>
  <c r="E425" i="9"/>
  <c r="F425" i="9" s="1"/>
  <c r="E424" i="9"/>
  <c r="F424" i="9" s="1"/>
  <c r="E423" i="9"/>
  <c r="F423" i="9" s="1"/>
  <c r="E422" i="9"/>
  <c r="F422" i="9" s="1"/>
  <c r="G422" i="9" s="1"/>
  <c r="E307" i="9"/>
  <c r="F307" i="9" s="1"/>
  <c r="E306" i="9"/>
  <c r="F306" i="9" s="1"/>
  <c r="E305" i="9"/>
  <c r="F305" i="9" s="1"/>
  <c r="E304" i="9"/>
  <c r="F304" i="9" s="1"/>
  <c r="E303" i="9"/>
  <c r="F303" i="9" s="1"/>
  <c r="E302" i="9"/>
  <c r="F302" i="9" s="1"/>
  <c r="E301" i="9"/>
  <c r="F301" i="9" s="1"/>
  <c r="E300" i="9"/>
  <c r="F300" i="9" s="1"/>
  <c r="E264" i="9"/>
  <c r="F264" i="9" s="1"/>
  <c r="E263" i="9"/>
  <c r="F263" i="9" s="1"/>
  <c r="E262" i="9"/>
  <c r="F262" i="9" s="1"/>
  <c r="E261" i="9"/>
  <c r="F261" i="9" s="1"/>
  <c r="E260" i="9"/>
  <c r="F260" i="9" s="1"/>
  <c r="E259" i="9"/>
  <c r="F259" i="9" s="1"/>
  <c r="E258" i="9"/>
  <c r="F258" i="9" s="1"/>
  <c r="E257" i="9"/>
  <c r="F257" i="9" s="1"/>
  <c r="E256" i="9"/>
  <c r="F256" i="9" s="1"/>
  <c r="E255" i="9"/>
  <c r="F255" i="9" s="1"/>
  <c r="E254" i="9"/>
  <c r="F254" i="9" s="1"/>
  <c r="E253" i="9"/>
  <c r="F253" i="9" s="1"/>
  <c r="E252" i="9"/>
  <c r="F252" i="9" s="1"/>
  <c r="E251" i="9"/>
  <c r="F251" i="9" s="1"/>
  <c r="E250" i="9"/>
  <c r="F250" i="9" s="1"/>
  <c r="E249" i="9"/>
  <c r="F249" i="9" s="1"/>
  <c r="E248" i="9"/>
  <c r="F248" i="9" s="1"/>
  <c r="E247" i="9"/>
  <c r="F247" i="9" s="1"/>
  <c r="E246" i="9"/>
  <c r="F246" i="9" s="1"/>
  <c r="E245" i="9"/>
  <c r="F245" i="9" s="1"/>
  <c r="E244" i="9"/>
  <c r="F244" i="9" s="1"/>
  <c r="E243" i="9"/>
  <c r="F243" i="9" s="1"/>
  <c r="E242" i="9"/>
  <c r="F242" i="9" s="1"/>
  <c r="E241" i="9"/>
  <c r="F241" i="9" s="1"/>
  <c r="E240" i="9"/>
  <c r="F240" i="9" s="1"/>
  <c r="E239" i="9"/>
  <c r="F239" i="9" s="1"/>
  <c r="E238" i="9"/>
  <c r="F238" i="9" s="1"/>
  <c r="E237" i="9"/>
  <c r="F237" i="9" s="1"/>
  <c r="E236" i="9"/>
  <c r="F236" i="9" s="1"/>
  <c r="E235" i="9"/>
  <c r="F235" i="9" s="1"/>
  <c r="E234" i="9"/>
  <c r="F234" i="9" s="1"/>
  <c r="E233" i="9"/>
  <c r="F233" i="9" s="1"/>
  <c r="E232" i="9"/>
  <c r="F232" i="9" s="1"/>
  <c r="E231" i="9"/>
  <c r="F231" i="9" s="1"/>
  <c r="E230" i="9"/>
  <c r="F230" i="9" s="1"/>
  <c r="E229" i="9"/>
  <c r="F229" i="9" s="1"/>
  <c r="E228" i="9"/>
  <c r="F228" i="9" s="1"/>
  <c r="E227" i="9"/>
  <c r="F227" i="9" s="1"/>
  <c r="E226" i="9"/>
  <c r="F226" i="9" s="1"/>
  <c r="E225" i="9"/>
  <c r="F225" i="9" s="1"/>
  <c r="E224" i="9"/>
  <c r="F224" i="9" s="1"/>
  <c r="E223" i="9"/>
  <c r="F223" i="9" s="1"/>
  <c r="E222" i="9"/>
  <c r="F222" i="9" s="1"/>
  <c r="E221" i="9"/>
  <c r="F221" i="9" s="1"/>
  <c r="E220" i="9"/>
  <c r="F220" i="9" s="1"/>
  <c r="E219" i="9"/>
  <c r="F219" i="9" s="1"/>
  <c r="E218" i="9"/>
  <c r="F218" i="9" s="1"/>
  <c r="E217" i="9"/>
  <c r="F217" i="9" s="1"/>
  <c r="E216" i="9"/>
  <c r="F216" i="9" s="1"/>
  <c r="E215" i="9"/>
  <c r="F215" i="9" s="1"/>
  <c r="E214" i="9"/>
  <c r="F214" i="9" s="1"/>
  <c r="E213" i="9"/>
  <c r="F213" i="9" s="1"/>
  <c r="E212" i="9"/>
  <c r="F212" i="9" s="1"/>
  <c r="E211" i="9"/>
  <c r="F211" i="9" s="1"/>
  <c r="E210" i="9"/>
  <c r="F210" i="9" s="1"/>
  <c r="E209" i="9"/>
  <c r="F209" i="9" s="1"/>
  <c r="E208" i="9"/>
  <c r="F208" i="9" s="1"/>
  <c r="E207" i="9"/>
  <c r="F207" i="9" s="1"/>
  <c r="E206" i="9"/>
  <c r="F206" i="9" s="1"/>
  <c r="E205" i="9"/>
  <c r="F205" i="9" s="1"/>
  <c r="E204" i="9"/>
  <c r="F204" i="9" s="1"/>
  <c r="E203" i="9"/>
  <c r="F203" i="9" s="1"/>
  <c r="E202" i="9"/>
  <c r="F202" i="9" s="1"/>
  <c r="E201" i="9"/>
  <c r="F201" i="9" s="1"/>
  <c r="E200" i="9"/>
  <c r="F200" i="9" s="1"/>
  <c r="E199" i="9"/>
  <c r="F199" i="9" s="1"/>
  <c r="E198" i="9"/>
  <c r="F198" i="9" s="1"/>
  <c r="E197" i="9"/>
  <c r="F197" i="9" s="1"/>
  <c r="E196" i="9"/>
  <c r="F196" i="9" s="1"/>
  <c r="E195" i="9"/>
  <c r="F195" i="9" s="1"/>
  <c r="E194" i="9"/>
  <c r="F194" i="9" s="1"/>
  <c r="E193" i="9"/>
  <c r="F193" i="9" s="1"/>
  <c r="E192" i="9"/>
  <c r="F192" i="9" s="1"/>
  <c r="E191" i="9"/>
  <c r="F191" i="9" s="1"/>
  <c r="E190" i="9"/>
  <c r="F190" i="9" s="1"/>
  <c r="E189" i="9"/>
  <c r="F189" i="9" s="1"/>
  <c r="E188" i="9"/>
  <c r="F188" i="9" s="1"/>
  <c r="E187" i="9"/>
  <c r="F187" i="9" s="1"/>
  <c r="E186" i="9"/>
  <c r="F186" i="9" s="1"/>
  <c r="E185" i="9"/>
  <c r="F185" i="9" s="1"/>
  <c r="E184" i="9"/>
  <c r="F184" i="9" s="1"/>
  <c r="E183" i="9"/>
  <c r="F183" i="9" s="1"/>
  <c r="E182" i="9"/>
  <c r="F182" i="9" s="1"/>
  <c r="E181" i="9"/>
  <c r="F181" i="9" s="1"/>
  <c r="E180" i="9"/>
  <c r="F180" i="9" s="1"/>
  <c r="E179" i="9"/>
  <c r="F179" i="9" s="1"/>
  <c r="E178" i="9"/>
  <c r="F178" i="9" s="1"/>
  <c r="E177" i="9"/>
  <c r="F177" i="9" s="1"/>
  <c r="E176" i="9"/>
  <c r="F176" i="9" s="1"/>
  <c r="E175" i="9"/>
  <c r="F175" i="9" s="1"/>
  <c r="E174" i="9"/>
  <c r="F174" i="9" s="1"/>
  <c r="E173" i="9"/>
  <c r="F173" i="9" s="1"/>
  <c r="E172" i="9"/>
  <c r="F172" i="9" s="1"/>
  <c r="E171" i="9"/>
  <c r="F171" i="9" s="1"/>
  <c r="E170" i="9"/>
  <c r="F170" i="9" s="1"/>
  <c r="E169" i="9"/>
  <c r="F169" i="9" s="1"/>
  <c r="E168" i="9"/>
  <c r="F168" i="9" s="1"/>
  <c r="E167" i="9"/>
  <c r="F167" i="9" s="1"/>
  <c r="E166" i="9"/>
  <c r="F166" i="9" s="1"/>
  <c r="E165" i="9"/>
  <c r="F165" i="9" s="1"/>
  <c r="E164" i="9"/>
  <c r="F164" i="9" s="1"/>
  <c r="E163" i="9"/>
  <c r="F163" i="9" s="1"/>
  <c r="E162" i="9"/>
  <c r="F162" i="9" s="1"/>
  <c r="E161" i="9"/>
  <c r="F161" i="9" s="1"/>
  <c r="E160" i="9"/>
  <c r="F160" i="9" s="1"/>
  <c r="E159" i="9"/>
  <c r="F159" i="9" s="1"/>
  <c r="E158" i="9"/>
  <c r="F158" i="9" s="1"/>
  <c r="E157" i="9"/>
  <c r="F157" i="9" s="1"/>
  <c r="E156" i="9"/>
  <c r="F156" i="9" s="1"/>
  <c r="E155" i="9"/>
  <c r="F155" i="9" s="1"/>
  <c r="E154" i="9"/>
  <c r="F154" i="9" s="1"/>
  <c r="E153" i="9"/>
  <c r="F153" i="9" s="1"/>
  <c r="E152" i="9"/>
  <c r="F152" i="9" s="1"/>
  <c r="E151" i="9"/>
  <c r="F151" i="9" s="1"/>
  <c r="E150" i="9"/>
  <c r="F150" i="9" s="1"/>
  <c r="E149" i="9"/>
  <c r="F149" i="9" s="1"/>
  <c r="E148" i="9"/>
  <c r="F148" i="9" s="1"/>
  <c r="E147" i="9"/>
  <c r="F147" i="9" s="1"/>
  <c r="E146" i="9"/>
  <c r="F146" i="9" s="1"/>
  <c r="E145" i="9"/>
  <c r="F145" i="9" s="1"/>
  <c r="E144" i="9"/>
  <c r="F144" i="9" s="1"/>
  <c r="E143" i="9"/>
  <c r="F143" i="9" s="1"/>
  <c r="E142" i="9"/>
  <c r="F142" i="9" s="1"/>
  <c r="E141" i="9"/>
  <c r="F141" i="9" s="1"/>
  <c r="E140" i="9"/>
  <c r="F140" i="9" s="1"/>
  <c r="E139" i="9"/>
  <c r="F139" i="9" s="1"/>
  <c r="E138" i="9"/>
  <c r="F138" i="9" s="1"/>
  <c r="E137" i="9"/>
  <c r="F137" i="9" s="1"/>
  <c r="E136" i="9"/>
  <c r="F136" i="9" s="1"/>
  <c r="E135" i="9"/>
  <c r="F135" i="9" s="1"/>
  <c r="E134" i="9"/>
  <c r="F134" i="9" s="1"/>
  <c r="E133" i="9"/>
  <c r="F133" i="9" s="1"/>
  <c r="E132" i="9"/>
  <c r="F132" i="9" s="1"/>
  <c r="E131" i="9"/>
  <c r="F131" i="9" s="1"/>
  <c r="E130" i="9"/>
  <c r="F130" i="9" s="1"/>
  <c r="E129" i="9"/>
  <c r="F129" i="9" s="1"/>
  <c r="E128" i="9"/>
  <c r="F128" i="9" s="1"/>
  <c r="E127" i="9"/>
  <c r="F127" i="9" s="1"/>
  <c r="E126" i="9"/>
  <c r="F126" i="9" s="1"/>
  <c r="E125" i="9"/>
  <c r="F125" i="9" s="1"/>
  <c r="E124" i="9"/>
  <c r="F124" i="9" s="1"/>
  <c r="E123" i="9"/>
  <c r="F123" i="9" s="1"/>
  <c r="E122" i="9"/>
  <c r="F122" i="9" s="1"/>
  <c r="E121" i="9"/>
  <c r="F121" i="9" s="1"/>
  <c r="E120" i="9"/>
  <c r="F120" i="9" s="1"/>
  <c r="E119" i="9"/>
  <c r="F119" i="9" s="1"/>
  <c r="E118" i="9"/>
  <c r="F118" i="9" s="1"/>
  <c r="E117" i="9"/>
  <c r="F117" i="9" s="1"/>
  <c r="E116" i="9"/>
  <c r="F116" i="9" s="1"/>
  <c r="E115" i="9"/>
  <c r="F115" i="9" s="1"/>
  <c r="E114" i="9"/>
  <c r="F114" i="9" s="1"/>
  <c r="E113" i="9"/>
  <c r="F113" i="9" s="1"/>
  <c r="E112" i="9"/>
  <c r="F112" i="9" s="1"/>
  <c r="E111" i="9"/>
  <c r="F111" i="9" s="1"/>
  <c r="E110" i="9"/>
  <c r="F110" i="9" s="1"/>
  <c r="E109" i="9"/>
  <c r="F109" i="9" s="1"/>
  <c r="E108" i="9"/>
  <c r="F108" i="9" s="1"/>
  <c r="E107" i="9"/>
  <c r="F107" i="9" s="1"/>
  <c r="E106" i="9"/>
  <c r="F106" i="9" s="1"/>
  <c r="E105" i="9"/>
  <c r="F105" i="9" s="1"/>
  <c r="E104" i="9"/>
  <c r="F104" i="9" s="1"/>
  <c r="E103" i="9"/>
  <c r="F103" i="9" s="1"/>
  <c r="E102" i="9"/>
  <c r="F102" i="9" s="1"/>
  <c r="E101" i="9"/>
  <c r="F101" i="9" s="1"/>
  <c r="E100" i="9"/>
  <c r="F100" i="9" s="1"/>
  <c r="E99" i="9"/>
  <c r="F99" i="9" s="1"/>
  <c r="E98" i="9"/>
  <c r="F98" i="9" s="1"/>
  <c r="E97" i="9"/>
  <c r="F97" i="9" s="1"/>
  <c r="E96" i="9"/>
  <c r="F96" i="9" s="1"/>
  <c r="E95" i="9"/>
  <c r="F95" i="9" s="1"/>
  <c r="E94" i="9"/>
  <c r="F94" i="9" s="1"/>
  <c r="E93" i="9"/>
  <c r="F93" i="9" s="1"/>
  <c r="E92" i="9"/>
  <c r="F92" i="9" s="1"/>
  <c r="E91" i="9"/>
  <c r="F91" i="9" s="1"/>
  <c r="E90" i="9"/>
  <c r="F90" i="9" s="1"/>
  <c r="E89" i="9"/>
  <c r="F89" i="9" s="1"/>
  <c r="E88" i="9"/>
  <c r="F88" i="9" s="1"/>
  <c r="E87" i="9"/>
  <c r="F87" i="9" s="1"/>
  <c r="E86" i="9"/>
  <c r="F86" i="9" s="1"/>
  <c r="E85" i="9"/>
  <c r="F85" i="9" s="1"/>
  <c r="E84" i="9"/>
  <c r="F84" i="9" s="1"/>
  <c r="E83" i="9"/>
  <c r="F83" i="9" s="1"/>
  <c r="E82" i="9"/>
  <c r="F82" i="9" s="1"/>
  <c r="E81" i="9"/>
  <c r="F81" i="9" s="1"/>
  <c r="E80" i="9"/>
  <c r="F80" i="9" s="1"/>
  <c r="E79" i="9"/>
  <c r="F79" i="9" s="1"/>
  <c r="E78" i="9"/>
  <c r="F78" i="9" s="1"/>
  <c r="E77" i="9"/>
  <c r="F77" i="9" s="1"/>
  <c r="E76" i="9"/>
  <c r="F76" i="9" s="1"/>
  <c r="E75" i="9"/>
  <c r="F75" i="9" s="1"/>
  <c r="E74" i="9"/>
  <c r="F74" i="9" s="1"/>
  <c r="E73" i="9"/>
  <c r="F73" i="9" s="1"/>
  <c r="E72" i="9"/>
  <c r="F72" i="9" s="1"/>
  <c r="E71" i="9"/>
  <c r="F71" i="9" s="1"/>
  <c r="E70" i="9"/>
  <c r="F70" i="9" s="1"/>
  <c r="E69" i="9"/>
  <c r="F69" i="9" s="1"/>
  <c r="E68" i="9"/>
  <c r="F68" i="9" s="1"/>
  <c r="E67" i="9"/>
  <c r="F67" i="9" s="1"/>
  <c r="E66" i="9"/>
  <c r="F66" i="9" s="1"/>
  <c r="E65" i="9"/>
  <c r="F65" i="9" s="1"/>
  <c r="E64" i="9"/>
  <c r="F64" i="9" s="1"/>
  <c r="E63" i="9"/>
  <c r="F63" i="9" s="1"/>
  <c r="E62" i="9"/>
  <c r="F62" i="9" s="1"/>
  <c r="E61" i="9"/>
  <c r="F61" i="9" s="1"/>
  <c r="E60" i="9"/>
  <c r="F60" i="9" s="1"/>
  <c r="E59" i="9"/>
  <c r="F59" i="9" s="1"/>
  <c r="E58" i="9"/>
  <c r="F58" i="9" s="1"/>
  <c r="E57" i="9"/>
  <c r="F57" i="9" s="1"/>
  <c r="E56" i="9"/>
  <c r="F56" i="9" s="1"/>
  <c r="E55" i="9"/>
  <c r="F55" i="9" s="1"/>
  <c r="E54" i="9"/>
  <c r="F54" i="9" s="1"/>
  <c r="E53" i="9"/>
  <c r="F53" i="9" s="1"/>
  <c r="E46" i="9"/>
  <c r="F46" i="9" s="1"/>
  <c r="E45" i="9"/>
  <c r="F45" i="9" s="1"/>
  <c r="E44" i="9"/>
  <c r="F44" i="9" s="1"/>
  <c r="E43" i="9"/>
  <c r="F43" i="9" s="1"/>
  <c r="E42" i="9"/>
  <c r="F42" i="9" s="1"/>
  <c r="E41" i="9"/>
  <c r="F41" i="9" s="1"/>
  <c r="E40" i="9"/>
  <c r="F40" i="9" s="1"/>
  <c r="E39" i="9"/>
  <c r="F39" i="9" s="1"/>
  <c r="E38" i="9"/>
  <c r="F38" i="9" s="1"/>
  <c r="E37" i="9"/>
  <c r="F37" i="9" s="1"/>
  <c r="E36" i="9"/>
  <c r="F36" i="9" s="1"/>
  <c r="E35" i="9"/>
  <c r="F35" i="9" s="1"/>
  <c r="E34" i="9"/>
  <c r="F34" i="9" s="1"/>
  <c r="E33" i="9"/>
  <c r="F33" i="9" s="1"/>
  <c r="E32" i="9"/>
  <c r="F32" i="9" s="1"/>
  <c r="E31" i="9"/>
  <c r="F31" i="9" s="1"/>
  <c r="E30" i="9"/>
  <c r="F30" i="9" s="1"/>
  <c r="E29" i="9"/>
  <c r="F29" i="9" s="1"/>
  <c r="E22" i="9"/>
  <c r="F22" i="9" s="1"/>
  <c r="E20" i="9"/>
  <c r="F20" i="9" s="1"/>
  <c r="E19" i="9"/>
  <c r="F19" i="9" s="1"/>
  <c r="E18" i="9"/>
  <c r="F18" i="9" s="1"/>
  <c r="E17" i="9"/>
  <c r="F17" i="9" s="1"/>
  <c r="E16" i="9"/>
  <c r="F16" i="9" s="1"/>
  <c r="E14" i="9"/>
  <c r="F14" i="9" s="1"/>
  <c r="M14" i="9" s="1"/>
  <c r="E13" i="9"/>
  <c r="F13" i="9" s="1"/>
  <c r="E12" i="9"/>
  <c r="F12" i="9" s="1"/>
  <c r="E7" i="9"/>
  <c r="F7" i="9" s="1"/>
  <c r="M7" i="9" s="1"/>
  <c r="E6" i="9"/>
  <c r="F6" i="9" s="1"/>
  <c r="M6" i="9" s="1"/>
  <c r="E5" i="9"/>
  <c r="G112" i="9" l="1"/>
  <c r="M112" i="9" s="1"/>
  <c r="G128" i="9"/>
  <c r="M128" i="9" s="1"/>
  <c r="G160" i="9"/>
  <c r="M160" i="9" s="1"/>
  <c r="G192" i="9"/>
  <c r="M192" i="9" s="1"/>
  <c r="G216" i="9"/>
  <c r="M216" i="9" s="1"/>
  <c r="G224" i="9"/>
  <c r="M224" i="9" s="1"/>
  <c r="G248" i="9"/>
  <c r="M248" i="9" s="1"/>
  <c r="G256" i="9"/>
  <c r="M256" i="9" s="1"/>
  <c r="H430" i="9"/>
  <c r="M430" i="9" s="1"/>
  <c r="G43" i="9"/>
  <c r="M43" i="9" s="1"/>
  <c r="G65" i="9"/>
  <c r="M65" i="9" s="1"/>
  <c r="G89" i="9"/>
  <c r="M89" i="9" s="1"/>
  <c r="G97" i="9"/>
  <c r="M97" i="9" s="1"/>
  <c r="G105" i="9"/>
  <c r="M105" i="9" s="1"/>
  <c r="G129" i="9"/>
  <c r="M129" i="9" s="1"/>
  <c r="G137" i="9"/>
  <c r="M137" i="9" s="1"/>
  <c r="G153" i="9"/>
  <c r="M153" i="9" s="1"/>
  <c r="G169" i="9"/>
  <c r="M169" i="9" s="1"/>
  <c r="G225" i="9"/>
  <c r="M225" i="9" s="1"/>
  <c r="G257" i="9"/>
  <c r="M257" i="9" s="1"/>
  <c r="G469" i="9"/>
  <c r="M469" i="9" s="1"/>
  <c r="G66" i="9"/>
  <c r="M66" i="9" s="1"/>
  <c r="G74" i="9"/>
  <c r="M74" i="9" s="1"/>
  <c r="G82" i="9"/>
  <c r="M82" i="9" s="1"/>
  <c r="G90" i="9"/>
  <c r="M90" i="9" s="1"/>
  <c r="G98" i="9"/>
  <c r="M98" i="9" s="1"/>
  <c r="G106" i="9"/>
  <c r="M106" i="9" s="1"/>
  <c r="G114" i="9"/>
  <c r="M114" i="9" s="1"/>
  <c r="G130" i="9"/>
  <c r="M130" i="9" s="1"/>
  <c r="G138" i="9"/>
  <c r="M138" i="9" s="1"/>
  <c r="G170" i="9"/>
  <c r="M170" i="9" s="1"/>
  <c r="G178" i="9"/>
  <c r="M178" i="9" s="1"/>
  <c r="G186" i="9"/>
  <c r="M186" i="9" s="1"/>
  <c r="G423" i="9"/>
  <c r="M423" i="9" s="1"/>
  <c r="I460" i="9"/>
  <c r="M460" i="9" s="1"/>
  <c r="G32" i="9"/>
  <c r="M32" i="9" s="1"/>
  <c r="G13" i="9"/>
  <c r="M13" i="9" s="1"/>
  <c r="G37" i="9"/>
  <c r="M37" i="9" s="1"/>
  <c r="G59" i="9"/>
  <c r="M59" i="9" s="1"/>
  <c r="G67" i="9"/>
  <c r="M67" i="9" s="1"/>
  <c r="G83" i="9"/>
  <c r="M83" i="9" s="1"/>
  <c r="G139" i="9"/>
  <c r="M139" i="9" s="1"/>
  <c r="G155" i="9"/>
  <c r="M155" i="9" s="1"/>
  <c r="G187" i="9"/>
  <c r="M187" i="9" s="1"/>
  <c r="G302" i="9"/>
  <c r="M302" i="9" s="1"/>
  <c r="G38" i="9"/>
  <c r="M38" i="9" s="1"/>
  <c r="G76" i="9"/>
  <c r="M76" i="9" s="1"/>
  <c r="G100" i="9"/>
  <c r="M100" i="9" s="1"/>
  <c r="G116" i="9"/>
  <c r="M116" i="9" s="1"/>
  <c r="G148" i="9"/>
  <c r="M148" i="9" s="1"/>
  <c r="G164" i="9"/>
  <c r="M164" i="9" s="1"/>
  <c r="G180" i="9"/>
  <c r="M180" i="9" s="1"/>
  <c r="G220" i="9"/>
  <c r="M220" i="9" s="1"/>
  <c r="I425" i="9"/>
  <c r="M425" i="9" s="1"/>
  <c r="G16" i="9"/>
  <c r="M16" i="9" s="1"/>
  <c r="G61" i="9"/>
  <c r="M61" i="9" s="1"/>
  <c r="G69" i="9"/>
  <c r="M69" i="9" s="1"/>
  <c r="G77" i="9"/>
  <c r="M77" i="9" s="1"/>
  <c r="G85" i="9"/>
  <c r="M85" i="9" s="1"/>
  <c r="G93" i="9"/>
  <c r="M93" i="9" s="1"/>
  <c r="G101" i="9"/>
  <c r="M101" i="9" s="1"/>
  <c r="G109" i="9"/>
  <c r="M109" i="9" s="1"/>
  <c r="G117" i="9"/>
  <c r="M117" i="9" s="1"/>
  <c r="G125" i="9"/>
  <c r="M125" i="9" s="1"/>
  <c r="G133" i="9"/>
  <c r="M133" i="9" s="1"/>
  <c r="G141" i="9"/>
  <c r="M141" i="9" s="1"/>
  <c r="G149" i="9"/>
  <c r="M149" i="9" s="1"/>
  <c r="G173" i="9"/>
  <c r="M173" i="9" s="1"/>
  <c r="G181" i="9"/>
  <c r="M181" i="9" s="1"/>
  <c r="G189" i="9"/>
  <c r="M189" i="9" s="1"/>
  <c r="G197" i="9"/>
  <c r="M197" i="9" s="1"/>
  <c r="G205" i="9"/>
  <c r="M205" i="9" s="1"/>
  <c r="G213" i="9"/>
  <c r="M213" i="9" s="1"/>
  <c r="G221" i="9"/>
  <c r="M221" i="9" s="1"/>
  <c r="G229" i="9"/>
  <c r="M229" i="9" s="1"/>
  <c r="G237" i="9"/>
  <c r="M237" i="9" s="1"/>
  <c r="G245" i="9"/>
  <c r="M245" i="9" s="1"/>
  <c r="G253" i="9"/>
  <c r="M253" i="9" s="1"/>
  <c r="G261" i="9"/>
  <c r="M261" i="9" s="1"/>
  <c r="H427" i="9"/>
  <c r="M427" i="9" s="1"/>
  <c r="G457" i="9"/>
  <c r="M457" i="9" s="1"/>
  <c r="G40" i="9"/>
  <c r="M40" i="9" s="1"/>
  <c r="G86" i="9"/>
  <c r="M86" i="9" s="1"/>
  <c r="G94" i="9"/>
  <c r="M94" i="9" s="1"/>
  <c r="G126" i="9"/>
  <c r="M126" i="9" s="1"/>
  <c r="G158" i="9"/>
  <c r="M158" i="9" s="1"/>
  <c r="G174" i="9"/>
  <c r="M174" i="9" s="1"/>
  <c r="G198" i="9"/>
  <c r="M198" i="9" s="1"/>
  <c r="G206" i="9"/>
  <c r="M206" i="9" s="1"/>
  <c r="G262" i="9"/>
  <c r="M262" i="9" s="1"/>
  <c r="J463" i="9"/>
  <c r="M463" i="9" s="1"/>
  <c r="G41" i="9"/>
  <c r="M41" i="9" s="1"/>
  <c r="G71" i="9"/>
  <c r="M71" i="9" s="1"/>
  <c r="G119" i="9"/>
  <c r="M119" i="9" s="1"/>
  <c r="G127" i="9"/>
  <c r="M127" i="9" s="1"/>
  <c r="G167" i="9"/>
  <c r="M167" i="9" s="1"/>
  <c r="G175" i="9"/>
  <c r="M175" i="9" s="1"/>
  <c r="G215" i="9"/>
  <c r="M215" i="9" s="1"/>
  <c r="G239" i="9"/>
  <c r="M239" i="9" s="1"/>
  <c r="G247" i="9"/>
  <c r="M247" i="9" s="1"/>
  <c r="H429" i="9"/>
  <c r="M429" i="9" s="1"/>
  <c r="G470" i="9"/>
  <c r="M470" i="9" s="1"/>
  <c r="B465" i="9"/>
  <c r="F465" i="9" s="1"/>
  <c r="M465" i="9" s="1"/>
  <c r="G29" i="9"/>
  <c r="M29" i="9" s="1"/>
  <c r="G45" i="9"/>
  <c r="M45" i="9" s="1"/>
  <c r="G436" i="9"/>
  <c r="M436" i="9" s="1"/>
  <c r="G30" i="9"/>
  <c r="M30" i="9" s="1"/>
  <c r="G439" i="9"/>
  <c r="M439" i="9" s="1"/>
  <c r="G54" i="9"/>
  <c r="M54" i="9" s="1"/>
  <c r="G483" i="9"/>
  <c r="M483" i="9" s="1"/>
  <c r="G53" i="9"/>
  <c r="M53" i="9" s="1"/>
  <c r="G55" i="9"/>
  <c r="M55" i="9" s="1"/>
  <c r="M449" i="9"/>
  <c r="G19" i="9"/>
  <c r="M19" i="9" s="1"/>
  <c r="G450" i="9"/>
  <c r="M450" i="9" s="1"/>
  <c r="G20" i="9"/>
  <c r="M20" i="9" s="1"/>
  <c r="G22" i="9"/>
  <c r="M22" i="9" s="1"/>
  <c r="G58" i="9"/>
  <c r="M58" i="9" s="1"/>
  <c r="G484" i="9"/>
  <c r="M484" i="9" s="1"/>
  <c r="B453" i="9"/>
  <c r="F453" i="9" s="1"/>
  <c r="M453" i="9" s="1"/>
  <c r="B4" i="9"/>
  <c r="E4" i="9"/>
  <c r="H473" i="9"/>
  <c r="M473" i="9" s="1"/>
  <c r="H474" i="9"/>
  <c r="M474" i="9" s="1"/>
  <c r="H475" i="9"/>
  <c r="M475" i="9" s="1"/>
  <c r="G42" i="9"/>
  <c r="M42" i="9" s="1"/>
  <c r="G56" i="9"/>
  <c r="M56" i="9" s="1"/>
  <c r="G28" i="9"/>
  <c r="M28" i="9" s="1"/>
  <c r="G36" i="9"/>
  <c r="M36" i="9" s="1"/>
  <c r="G44" i="9"/>
  <c r="M44" i="9" s="1"/>
  <c r="G57" i="9"/>
  <c r="M57" i="9" s="1"/>
  <c r="G73" i="9"/>
  <c r="M73" i="9" s="1"/>
  <c r="G81" i="9"/>
  <c r="M81" i="9" s="1"/>
  <c r="G113" i="9"/>
  <c r="M113" i="9" s="1"/>
  <c r="G121" i="9"/>
  <c r="M121" i="9" s="1"/>
  <c r="G145" i="9"/>
  <c r="M145" i="9" s="1"/>
  <c r="G161" i="9"/>
  <c r="M161" i="9" s="1"/>
  <c r="G177" i="9"/>
  <c r="M177" i="9" s="1"/>
  <c r="G185" i="9"/>
  <c r="M185" i="9" s="1"/>
  <c r="G193" i="9"/>
  <c r="M193" i="9" s="1"/>
  <c r="G201" i="9"/>
  <c r="M201" i="9" s="1"/>
  <c r="G209" i="9"/>
  <c r="M209" i="9" s="1"/>
  <c r="G217" i="9"/>
  <c r="M217" i="9" s="1"/>
  <c r="G233" i="9"/>
  <c r="M233" i="9" s="1"/>
  <c r="G241" i="9"/>
  <c r="M241" i="9" s="1"/>
  <c r="G249" i="9"/>
  <c r="M249" i="9" s="1"/>
  <c r="G306" i="9"/>
  <c r="M306" i="9" s="1"/>
  <c r="G122" i="9"/>
  <c r="M122" i="9" s="1"/>
  <c r="G146" i="9"/>
  <c r="M146" i="9" s="1"/>
  <c r="G154" i="9"/>
  <c r="M154" i="9" s="1"/>
  <c r="G162" i="9"/>
  <c r="M162" i="9" s="1"/>
  <c r="G194" i="9"/>
  <c r="M194" i="9" s="1"/>
  <c r="G202" i="9"/>
  <c r="M202" i="9" s="1"/>
  <c r="G210" i="9"/>
  <c r="M210" i="9" s="1"/>
  <c r="G218" i="9"/>
  <c r="M218" i="9" s="1"/>
  <c r="G226" i="9"/>
  <c r="M226" i="9" s="1"/>
  <c r="G234" i="9"/>
  <c r="M234" i="9" s="1"/>
  <c r="G242" i="9"/>
  <c r="M242" i="9" s="1"/>
  <c r="G250" i="9"/>
  <c r="M250" i="9" s="1"/>
  <c r="G258" i="9"/>
  <c r="M258" i="9" s="1"/>
  <c r="G307" i="9"/>
  <c r="M307" i="9" s="1"/>
  <c r="G35" i="9"/>
  <c r="M35" i="9" s="1"/>
  <c r="G46" i="9"/>
  <c r="M46" i="9" s="1"/>
  <c r="G75" i="9"/>
  <c r="M75" i="9" s="1"/>
  <c r="G91" i="9"/>
  <c r="M91" i="9" s="1"/>
  <c r="G99" i="9"/>
  <c r="M99" i="9" s="1"/>
  <c r="G107" i="9"/>
  <c r="M107" i="9" s="1"/>
  <c r="G115" i="9"/>
  <c r="M115" i="9" s="1"/>
  <c r="G123" i="9"/>
  <c r="M123" i="9" s="1"/>
  <c r="G131" i="9"/>
  <c r="M131" i="9" s="1"/>
  <c r="G147" i="9"/>
  <c r="M147" i="9" s="1"/>
  <c r="G163" i="9"/>
  <c r="M163" i="9" s="1"/>
  <c r="G171" i="9"/>
  <c r="M171" i="9" s="1"/>
  <c r="G179" i="9"/>
  <c r="M179" i="9" s="1"/>
  <c r="G195" i="9"/>
  <c r="M195" i="9" s="1"/>
  <c r="G203" i="9"/>
  <c r="M203" i="9" s="1"/>
  <c r="G211" i="9"/>
  <c r="M211" i="9" s="1"/>
  <c r="G219" i="9"/>
  <c r="M219" i="9" s="1"/>
  <c r="G227" i="9"/>
  <c r="M227" i="9" s="1"/>
  <c r="G235" i="9"/>
  <c r="M235" i="9" s="1"/>
  <c r="G243" i="9"/>
  <c r="M243" i="9" s="1"/>
  <c r="G251" i="9"/>
  <c r="M251" i="9" s="1"/>
  <c r="G259" i="9"/>
  <c r="M259" i="9" s="1"/>
  <c r="G300" i="9"/>
  <c r="M300" i="9" s="1"/>
  <c r="G34" i="9"/>
  <c r="M34" i="9" s="1"/>
  <c r="G18" i="9"/>
  <c r="M18" i="9" s="1"/>
  <c r="G31" i="9"/>
  <c r="M31" i="9" s="1"/>
  <c r="G39" i="9"/>
  <c r="M39" i="9" s="1"/>
  <c r="G60" i="9"/>
  <c r="M60" i="9" s="1"/>
  <c r="G68" i="9"/>
  <c r="M68" i="9" s="1"/>
  <c r="G84" i="9"/>
  <c r="M84" i="9" s="1"/>
  <c r="G92" i="9"/>
  <c r="M92" i="9" s="1"/>
  <c r="G108" i="9"/>
  <c r="M108" i="9" s="1"/>
  <c r="G124" i="9"/>
  <c r="M124" i="9" s="1"/>
  <c r="G132" i="9"/>
  <c r="M132" i="9" s="1"/>
  <c r="G140" i="9"/>
  <c r="M140" i="9" s="1"/>
  <c r="G156" i="9"/>
  <c r="M156" i="9" s="1"/>
  <c r="G172" i="9"/>
  <c r="M172" i="9" s="1"/>
  <c r="G188" i="9"/>
  <c r="M188" i="9" s="1"/>
  <c r="G196" i="9"/>
  <c r="M196" i="9" s="1"/>
  <c r="G204" i="9"/>
  <c r="M204" i="9" s="1"/>
  <c r="G212" i="9"/>
  <c r="M212" i="9" s="1"/>
  <c r="G228" i="9"/>
  <c r="M228" i="9" s="1"/>
  <c r="G236" i="9"/>
  <c r="M236" i="9" s="1"/>
  <c r="G244" i="9"/>
  <c r="M244" i="9" s="1"/>
  <c r="G252" i="9"/>
  <c r="M252" i="9" s="1"/>
  <c r="G260" i="9"/>
  <c r="M260" i="9" s="1"/>
  <c r="G301" i="9"/>
  <c r="M301" i="9" s="1"/>
  <c r="G17" i="9"/>
  <c r="M17" i="9" s="1"/>
  <c r="G157" i="9"/>
  <c r="M157" i="9" s="1"/>
  <c r="G165" i="9"/>
  <c r="M165" i="9" s="1"/>
  <c r="G33" i="9"/>
  <c r="M33" i="9" s="1"/>
  <c r="G62" i="9"/>
  <c r="M62" i="9" s="1"/>
  <c r="G70" i="9"/>
  <c r="M70" i="9" s="1"/>
  <c r="G78" i="9"/>
  <c r="M78" i="9" s="1"/>
  <c r="G102" i="9"/>
  <c r="M102" i="9" s="1"/>
  <c r="G110" i="9"/>
  <c r="M110" i="9" s="1"/>
  <c r="G118" i="9"/>
  <c r="M118" i="9" s="1"/>
  <c r="G134" i="9"/>
  <c r="M134" i="9" s="1"/>
  <c r="G142" i="9"/>
  <c r="M142" i="9" s="1"/>
  <c r="G150" i="9"/>
  <c r="M150" i="9" s="1"/>
  <c r="G166" i="9"/>
  <c r="M166" i="9" s="1"/>
  <c r="G182" i="9"/>
  <c r="M182" i="9" s="1"/>
  <c r="G190" i="9"/>
  <c r="M190" i="9" s="1"/>
  <c r="G214" i="9"/>
  <c r="M214" i="9" s="1"/>
  <c r="G222" i="9"/>
  <c r="M222" i="9" s="1"/>
  <c r="G230" i="9"/>
  <c r="M230" i="9" s="1"/>
  <c r="G238" i="9"/>
  <c r="M238" i="9" s="1"/>
  <c r="G246" i="9"/>
  <c r="M246" i="9" s="1"/>
  <c r="G254" i="9"/>
  <c r="M254" i="9" s="1"/>
  <c r="G303" i="9"/>
  <c r="M303" i="9" s="1"/>
  <c r="G63" i="9"/>
  <c r="M63" i="9" s="1"/>
  <c r="G79" i="9"/>
  <c r="M79" i="9" s="1"/>
  <c r="G87" i="9"/>
  <c r="M87" i="9" s="1"/>
  <c r="G95" i="9"/>
  <c r="M95" i="9" s="1"/>
  <c r="G103" i="9"/>
  <c r="M103" i="9" s="1"/>
  <c r="G111" i="9"/>
  <c r="M111" i="9" s="1"/>
  <c r="G135" i="9"/>
  <c r="M135" i="9" s="1"/>
  <c r="G143" i="9"/>
  <c r="M143" i="9" s="1"/>
  <c r="G151" i="9"/>
  <c r="M151" i="9" s="1"/>
  <c r="G159" i="9"/>
  <c r="M159" i="9" s="1"/>
  <c r="G183" i="9"/>
  <c r="M183" i="9" s="1"/>
  <c r="G191" i="9"/>
  <c r="M191" i="9" s="1"/>
  <c r="G199" i="9"/>
  <c r="M199" i="9" s="1"/>
  <c r="G207" i="9"/>
  <c r="M207" i="9" s="1"/>
  <c r="G223" i="9"/>
  <c r="M223" i="9" s="1"/>
  <c r="G231" i="9"/>
  <c r="M231" i="9" s="1"/>
  <c r="G255" i="9"/>
  <c r="M255" i="9" s="1"/>
  <c r="G263" i="9"/>
  <c r="M263" i="9" s="1"/>
  <c r="G304" i="9"/>
  <c r="M304" i="9" s="1"/>
  <c r="G64" i="9"/>
  <c r="M64" i="9" s="1"/>
  <c r="G72" i="9"/>
  <c r="M72" i="9" s="1"/>
  <c r="G80" i="9"/>
  <c r="M80" i="9" s="1"/>
  <c r="G88" i="9"/>
  <c r="M88" i="9" s="1"/>
  <c r="G96" i="9"/>
  <c r="M96" i="9" s="1"/>
  <c r="G104" i="9"/>
  <c r="M104" i="9" s="1"/>
  <c r="G120" i="9"/>
  <c r="M120" i="9" s="1"/>
  <c r="G136" i="9"/>
  <c r="M136" i="9" s="1"/>
  <c r="G144" i="9"/>
  <c r="M144" i="9" s="1"/>
  <c r="G152" i="9"/>
  <c r="M152" i="9" s="1"/>
  <c r="G168" i="9"/>
  <c r="M168" i="9" s="1"/>
  <c r="G176" i="9"/>
  <c r="M176" i="9" s="1"/>
  <c r="G184" i="9"/>
  <c r="M184" i="9" s="1"/>
  <c r="G200" i="9"/>
  <c r="M200" i="9" s="1"/>
  <c r="G208" i="9"/>
  <c r="M208" i="9" s="1"/>
  <c r="G232" i="9"/>
  <c r="M232" i="9" s="1"/>
  <c r="G240" i="9"/>
  <c r="M240" i="9" s="1"/>
  <c r="G264" i="9"/>
  <c r="M264" i="9" s="1"/>
  <c r="G305" i="9"/>
  <c r="M305" i="9" s="1"/>
  <c r="F5" i="9"/>
  <c r="F446" i="9"/>
  <c r="L428" i="9"/>
  <c r="H428" i="9"/>
  <c r="H431" i="9"/>
  <c r="M431" i="9" s="1"/>
  <c r="K440" i="9"/>
  <c r="I424" i="9"/>
  <c r="M424" i="9" s="1"/>
  <c r="G451" i="9"/>
  <c r="M451" i="9" s="1"/>
  <c r="F435" i="9"/>
  <c r="E438" i="9"/>
  <c r="F438" i="9" s="1"/>
  <c r="E447" i="9"/>
  <c r="F447" i="9" s="1"/>
  <c r="M447" i="9" s="1"/>
  <c r="F15" i="9"/>
  <c r="E448" i="9"/>
  <c r="F448" i="9" s="1"/>
  <c r="L448" i="9" s="1"/>
  <c r="E441" i="9"/>
  <c r="F441" i="9" s="1"/>
  <c r="J442" i="9"/>
  <c r="M442" i="9" s="1"/>
  <c r="G12" i="9"/>
  <c r="M12" i="9" s="1"/>
  <c r="E433" i="9"/>
  <c r="D489" i="9"/>
  <c r="C489" i="9"/>
  <c r="E434" i="9"/>
  <c r="F434" i="9" s="1"/>
  <c r="E443" i="9"/>
  <c r="F443" i="9" s="1"/>
  <c r="E452" i="9"/>
  <c r="E444" i="9"/>
  <c r="F444" i="9" s="1"/>
  <c r="L489" i="9" l="1"/>
  <c r="M440" i="9"/>
  <c r="K489" i="9"/>
  <c r="M428" i="9"/>
  <c r="H434" i="9"/>
  <c r="M434" i="9" s="1"/>
  <c r="G15" i="9"/>
  <c r="M15" i="9" s="1"/>
  <c r="I441" i="9"/>
  <c r="M441" i="9" s="1"/>
  <c r="M448" i="9"/>
  <c r="I446" i="9"/>
  <c r="M446" i="9" s="1"/>
  <c r="H438" i="9"/>
  <c r="M438" i="9" s="1"/>
  <c r="G435" i="9"/>
  <c r="M435" i="9" s="1"/>
  <c r="I444" i="9"/>
  <c r="M444" i="9" s="1"/>
  <c r="I443" i="9"/>
  <c r="M443" i="9" s="1"/>
  <c r="J422" i="9"/>
  <c r="J489" i="9" s="1"/>
  <c r="B489" i="9"/>
  <c r="B490" i="9" s="1"/>
  <c r="F433" i="9"/>
  <c r="E432" i="9"/>
  <c r="F432" i="9" s="1"/>
  <c r="F4" i="9"/>
  <c r="D490" i="9"/>
  <c r="F452" i="9"/>
  <c r="M422" i="9" l="1"/>
  <c r="G433" i="9"/>
  <c r="M433" i="9" s="1"/>
  <c r="I489" i="9"/>
  <c r="H489" i="9"/>
  <c r="E489" i="9"/>
  <c r="F489" i="9"/>
  <c r="G452" i="9"/>
  <c r="M452" i="9" s="1"/>
  <c r="G432" i="9"/>
  <c r="M432" i="9" s="1"/>
  <c r="G489" i="9" l="1"/>
  <c r="M489" i="9"/>
  <c r="J490" i="9" l="1"/>
  <c r="M490" i="9"/>
  <c r="M491" i="9" s="1"/>
</calcChain>
</file>

<file path=xl/sharedStrings.xml><?xml version="1.0" encoding="utf-8"?>
<sst xmlns="http://schemas.openxmlformats.org/spreadsheetml/2006/main" count="2122" uniqueCount="787">
  <si>
    <t>. ACTIVO</t>
  </si>
  <si>
    <t>.   Disponibilidades</t>
  </si>
  <si>
    <t>.     Disponibilidades en guaranies</t>
  </si>
  <si>
    <t>.       Bancos Cta. Cte.</t>
  </si>
  <si>
    <t>.         Banco Regional Cta. Cte. N° 8167519</t>
  </si>
  <si>
    <t>.         Banco Regional Cta. Cte. N° 8247855</t>
  </si>
  <si>
    <t>.   Inversiones</t>
  </si>
  <si>
    <t>.     Inversiones en guaranies</t>
  </si>
  <si>
    <t>.       Bonos Públicos</t>
  </si>
  <si>
    <t>.         Botes (PYG01) 7,90% 24/10/2028</t>
  </si>
  <si>
    <t>.         Botes (PYG02) 7,90% 24/10/2028</t>
  </si>
  <si>
    <t>.         Botes (PYG03) 7,90% 24/10/2028</t>
  </si>
  <si>
    <t>.         Botes (PYG04) 7,90% 24/10/2028</t>
  </si>
  <si>
    <t>.         Botes 7,75% 20/06/2025</t>
  </si>
  <si>
    <t>.         Botes (PYG 05) 7,90% 24/10/2028</t>
  </si>
  <si>
    <t>.         Botes (PYTNA01F8541) 7,75% 20/06/2025</t>
  </si>
  <si>
    <t>.         Letras de Regulacion Monetaria (BCPLRM-1) 8,40% 25/08/2023</t>
  </si>
  <si>
    <t>.         Letras de Regulacion Monetaria (BCPLRM-2) 9,95% 26/04/2024</t>
  </si>
  <si>
    <t>.       Bonos Corporativos</t>
  </si>
  <si>
    <t>.         Núcleo S.A.E. 9,00% 11/03/2024</t>
  </si>
  <si>
    <t>.         Telecel S.A.E. 9,25% 30/12/2026</t>
  </si>
  <si>
    <t>.         Núcleo S.A.E. 7,10% 02/02/2028</t>
  </si>
  <si>
    <t>.         Telecel S.A.E. (TEL 01) 8,75% 03/06/2024</t>
  </si>
  <si>
    <t>.         Telecel S.A.E. (TEL 02) 8,75% 03/06/2024</t>
  </si>
  <si>
    <t>.         Imperial S.A.E. (PYG-01) 9,00% 25/03/2026</t>
  </si>
  <si>
    <t>.         Núcleo S.A.E. (NUC 02) 7,10% 02/02/2028</t>
  </si>
  <si>
    <t>.         Imperial S.A.E. (PYG-02) 9,00% 25/03/2026</t>
  </si>
  <si>
    <t>.         Imperial S.A.E. (PYG-03) 9,00% 25/03/2026</t>
  </si>
  <si>
    <t>.         Núcleo S.A.E (NUC-01) 8,75% 11/03/2025</t>
  </si>
  <si>
    <t>.         Telecel S.A.E. 9,25% 29/05/2026</t>
  </si>
  <si>
    <t>.         Telecel S.A.E. (TEL 03) 6,70% 29/09/2028</t>
  </si>
  <si>
    <t>.         Telecel S.A.E. (TEL 04) 8,75% 03/06/2024</t>
  </si>
  <si>
    <t>.         Telecel S.A.E. (TEL 03) 8,75% 03/06/2024</t>
  </si>
  <si>
    <t>.         Núcleo S.A.E. (PYNUC01F9189) 9,00% 11/03/2024</t>
  </si>
  <si>
    <t>.       Bonos Financieros</t>
  </si>
  <si>
    <t>.         Banco Itaú Paraguay S.A. (TAU PYG01) 6,10% 16/12/2025</t>
  </si>
  <si>
    <t>.         Banco Itaú Paraguay S.A. (TAU PYG04) 6,10% 16/12/2025</t>
  </si>
  <si>
    <t>.         Banco Itaú Paraguay S.A. (TAU PYG05) 6,10% 16/12/2025</t>
  </si>
  <si>
    <t>.       Certficado Depósito de Ahorro</t>
  </si>
  <si>
    <t>.         Finexpar S.A.E.C.A. (FIN AA 4869) 8,00% 12/08/2022</t>
  </si>
  <si>
    <t>.         Finexpar S.A.E.C.A. (FIN AA 4862) 8,00% 12/08/2022</t>
  </si>
  <si>
    <t>.         Finexpar S.A.E.C.A. (FIN AA 4863) 8,00% 12/08/2022</t>
  </si>
  <si>
    <t>.         Finexpar S.A.E.C.A. (FIN AA 4864) 8,00% 12/08/2022</t>
  </si>
  <si>
    <t>.         Finexpar S.A.E.C.A. (FIN AA 4865) 8,00% 12/08/2022</t>
  </si>
  <si>
    <t>.         Finexpar S.A.E.C.A. (FIN AA 4866) 8,00% 12/08/2022</t>
  </si>
  <si>
    <t>.         Finexpar S.A.E.C.A. (FIN AA 4867) 8,00% 12/08/2022</t>
  </si>
  <si>
    <t>.         Banco Nacional de Fomento (BNF AA 3555) 6,85% 29/08/2022</t>
  </si>
  <si>
    <t>.         Banco Nacional de Fomento (BNF AA 3529) 6,85% 29/08/2022</t>
  </si>
  <si>
    <t>.         Banco Nacional de Fomento (BNF AA 3544) 6,85% 29/08/2022</t>
  </si>
  <si>
    <t>.         Banco Nacional de Fomento (BNF AA 3545) 6,85% 29/08/2022</t>
  </si>
  <si>
    <t>.         Banco Nacional de Fomento (BNF AA 3546) 6,85% 29/08/2022</t>
  </si>
  <si>
    <t>.         Banco Nacional de Fomento (BNF AA 3547) 6,85% 29/08/2022</t>
  </si>
  <si>
    <t>.         Banco Nacional de Fomento (BNF AA 3548) 6,85% 29/08/2022</t>
  </si>
  <si>
    <t>.         Banco Nacional de Fomento (BNF AA 3549) 6,85% 29/08/2022</t>
  </si>
  <si>
    <t>.         Banco Continental (CON BP 0912) 9% 18/03/2022</t>
  </si>
  <si>
    <t>.         Banco Continental (CON BP 0905) 8,50% 28/02/2022</t>
  </si>
  <si>
    <t>.         Banco Nacional de Fomento (BNF AA 3542) 6,85% 29/08/2022</t>
  </si>
  <si>
    <t>.         Banco Nacional de Fomento (BNF AA 3543) 6,85% 29/08/2022</t>
  </si>
  <si>
    <t>.         Banco Nacional de Fomento (BNF AA 3541) 6,85% 29/08/2022</t>
  </si>
  <si>
    <t>.         Banco Nacional de Fomento (BNF AA 3558) 6,85% 29/08/2022</t>
  </si>
  <si>
    <t>.         Banco Nacional de Fomento (BNF AA 3556) 6,85% 29/08/2022</t>
  </si>
  <si>
    <t>.         Banco Nacional de Fomento (BNF AA 3557) 6,85% 29/08/2022</t>
  </si>
  <si>
    <t>.         Banco Nacional de Fomento (BNF AA 3554) 6,85% 29/08/2022</t>
  </si>
  <si>
    <t>.         TU Financiera S.A.E.C.A. (TUF AA 5313) 7,25% 23/01/2023</t>
  </si>
  <si>
    <t>.         TU Financiera S.A.E.C.A. (TUF AA 5318) 7,25% 23/01/2023</t>
  </si>
  <si>
    <t>.         TU Financiera S.A.E.C.A. (TUF AA 5320) 7,25% 23/01/2023</t>
  </si>
  <si>
    <t>.         TU Financiera S.A.E.C.A. (TUF AA 5322) 7,25% 23/01/2023</t>
  </si>
  <si>
    <t>.         TU Financiera S.A.E.C.A. (TUF AA 5324) 7,25% 23/01/2023</t>
  </si>
  <si>
    <t>.         TU Financiera S.A.E.C.A. (TUF AA 5327) 7,25% 23/01/2023</t>
  </si>
  <si>
    <t>.         TU Financiera S.A.E.C.A. (TUF AA 5341) 7,25% 23/01/2023</t>
  </si>
  <si>
    <t>.         TU Financiera S.A.E.C.A. (TUF AA 5343) 7,25% 23/01/2023</t>
  </si>
  <si>
    <t>.         TU Financiera S.A.E.C.A. (TUF AA 5345) 7,25% 23/01/2023</t>
  </si>
  <si>
    <t>.         TU Financiera S.A.E.C.A. (TUF AA 5332) 7,25% 23/01/2023</t>
  </si>
  <si>
    <t>.         TU Financiera S.A.E.C.A. (TUF AA 5333) 7,25% 23/01/2023</t>
  </si>
  <si>
    <t>.         TU Financiera S.A.E.C.A. (TUF AA 5334) 7,25% 23/01/2023</t>
  </si>
  <si>
    <t>.         TU Financiera S.A.E.C.A. (TUF AA 5336) 7,25% 23/01/2023</t>
  </si>
  <si>
    <t>.         TU Financiera S.A.E.C.A. (TUF AA 5337) 7,25% 23/01/2023</t>
  </si>
  <si>
    <t>.         TU Financiera S.A.E.C.A. (TUF AA 5340) 7,25% 23/01/2023</t>
  </si>
  <si>
    <t>.         TU Financiera S.A.E.C.A. (TUF AA 5311) 7,75% 22/01/2024</t>
  </si>
  <si>
    <t>.         TU Financiera S.A.E.C.A. (TUF AA 5312) 7,75% 22/01/2024</t>
  </si>
  <si>
    <t>.         TU Financiera S.A.E.C.A. (TUF AA 5314) 7,75% 22/01/2024</t>
  </si>
  <si>
    <t>.         TU Financiera S.A.E.C.A. (TUF AA 5315) 7,75% 22/01/2024</t>
  </si>
  <si>
    <t>.         TU Financiera S.A.E.C.A. (TUF AA 5316) 7,75% 22/01/2024</t>
  </si>
  <si>
    <t>.         TU Financiera S.A.E.C.A. (TUF AA 5317) 7,75% 22/01/2024</t>
  </si>
  <si>
    <t>.         TU Financiera S.A.E.C.A. (TUF AA 5319) 7,75% 22/01/2024</t>
  </si>
  <si>
    <t>.         TU Financiera S.A.E.C.A. (TUF AA 5321) 7,75% 22/01/2024</t>
  </si>
  <si>
    <t>.         TU Financiera S.A.E.C.A. (TUF AA 5323) 7,75% 22/01/2024</t>
  </si>
  <si>
    <t>.         TU Financiera S.A.E.C.A. (TUF AA 5325) 7,75% 22/01/2024</t>
  </si>
  <si>
    <t>.         Banco Nacional de Fomento (BNF AA 3553) 6,85% 29/08/2022</t>
  </si>
  <si>
    <t>.         Banco Continental (CON BY 0345) 8,50% 12/09/2022</t>
  </si>
  <si>
    <t>.         Solar Ahorro y Finanzas S.A.E.C.A (SAF BA 0684) 6,50% 30/01/2023</t>
  </si>
  <si>
    <t>.         Solar Ahorro y Finanzas S.A.E.C.A (SAF BA 0685) 6,50% 30/01/2023</t>
  </si>
  <si>
    <t>.         Solar Ahorro y Finanzas S.A.E.C.A (SAF BA 0686) 6,50% 30/01/2023</t>
  </si>
  <si>
    <t>.         Solar Ahorro y Finanzas S.A.E.C.A (SAF BA 0687) 6,50% 30/01/2023</t>
  </si>
  <si>
    <t>.         Solar Ahorro y Finanzas S.A.E.C.A (SAF BA 0692) 6,50% 30/01/2023</t>
  </si>
  <si>
    <t>.         Solar Ahorro y Finanzas S.A.E.C.A (SAF BA 0694) 6,50% 30/01/2023</t>
  </si>
  <si>
    <t>.         Solar Ahorro y Finanzas S.A.E.C.A (SAF BA 0695) 6,50% 30/01/2023</t>
  </si>
  <si>
    <t>.         Solar Ahorro y Finanzas S.A.E.C.A (SAF BA 0696) 6,50% 30/01/2023</t>
  </si>
  <si>
    <t>.         Solar Ahorro y Finanzas S.A.E.C.A (SAF BA 0697) 6,50% 30/01/2023</t>
  </si>
  <si>
    <t>.         Solar Ahorro y Finanzas S.A.E.C.A (SAF BA 0698) 6,50% 30/01/2023</t>
  </si>
  <si>
    <t>.         Solar Ahorro y Finanzas S.A.E.C.A (SAF BA 0699) 6,50% 30/01/2023</t>
  </si>
  <si>
    <t>.         Solar Ahorro y Finanzas S.A.E.C.A (SAF BA 0700) 6,50% 30/01/2023</t>
  </si>
  <si>
    <t>.         Solar Ahorro y Finanzas S.A.E.C.A (SAF BA 0701) 6,50% 30/01/2023</t>
  </si>
  <si>
    <t>.         Solar Ahorro y Finanzas S.A.E.C.A (SAF BA 0702) 6,50% 30/01/2023</t>
  </si>
  <si>
    <t>.         Solar Ahorro y Finanzas S.A.E.C.A (SAF BA 0688) 6,50% 30/01/2023</t>
  </si>
  <si>
    <t>.         Solar Ahorro y Finanzas S.A.E.C.A (SAF BA 0689) 6,50% 30/01/2023</t>
  </si>
  <si>
    <t>.         Solar Ahorro y Finanzas S.A.E.C.A (SAF BA 0690) 6,50% 30/01/2023</t>
  </si>
  <si>
    <t>.         Solar Ahorro y Finanzas S.A.E.C.A (SAF BA 0691) 6,50% 30/01/2023</t>
  </si>
  <si>
    <t>.         Solar Ahorro y Finanzas S.A.E.C.A (SAF BA 0693) 6,50% 30/01/2023</t>
  </si>
  <si>
    <t>.         Solar Ahorro y Finanzas S.A.E.C.A (SAF BA 0715) 6,25% 02/02/2023</t>
  </si>
  <si>
    <t>.         Solar Ahorro y Finanzas S.A.E.C.A (SAF BA 0716) 6,25% 02/02/2023</t>
  </si>
  <si>
    <t>.         Solar Ahorro y Finanzas S.A.E.C.A (SAF BA 0717) 6,25% 02/02/2023</t>
  </si>
  <si>
    <t>.         Finexpar S.A.E.C.A (AA 5491) 6,25% 22/08/2022</t>
  </si>
  <si>
    <t>.         Finexpar S.A.E.C.A (AA 5497) 6,25% 22/08/2022</t>
  </si>
  <si>
    <t>.         Finexpar S.A.E.C.A (AA 5498) 6,25% 22/08/2022</t>
  </si>
  <si>
    <t>.         Finexpar S.A.E.C.A (AA 5499) 6,25% 22/08/2022</t>
  </si>
  <si>
    <t>.         Finexpar S.A.E.C.A (AA 5500) 6,25% 22/08/2022</t>
  </si>
  <si>
    <t>.         Finexpar S.A.E.C.A (AA 5501) 6,25% 22/08/2022</t>
  </si>
  <si>
    <t>.         Finexpar S.A.E.C.A (AA 5502) 6,25% 22/08/2022</t>
  </si>
  <si>
    <t>.         Finexpar S.A.E.C.A (AA 5503) 6,25% 22/08/2022</t>
  </si>
  <si>
    <t>.         Finexpar S.A.E.C.A (AA 5504) 6,25% 22/08/2022</t>
  </si>
  <si>
    <t>.         Finexpar S.A.E.C.A (AA 5505) 6,25% 22/08/2022</t>
  </si>
  <si>
    <t>.         Finexpar S.A.E.C.A (AA 5492) 6,75% 20/02/2023</t>
  </si>
  <si>
    <t>.         Finexpar S.A.E.C.A (AA 5493) 6,75% 20/02/2023</t>
  </si>
  <si>
    <t>.         Finexpar S.A.E.C.A (AA 5494) 6,75% 20/02/2023</t>
  </si>
  <si>
    <t>.         Finexpar S.A.E.C.A (AA 5495) 6,75% 20/02/2023</t>
  </si>
  <si>
    <t>.         Finexpar S.A.E.C.A (AA 5496) 6,75% 20/02/2023</t>
  </si>
  <si>
    <t>.         Finexpar S.A.E.C.A (AA 5484) 6,75% 20/02/2023</t>
  </si>
  <si>
    <t>.         Finexpar S.A.E.C.A (AA 5487) 6,75% 20/02/2023</t>
  </si>
  <si>
    <t>.         Finexpar S.A.E.C.A (AA 5489) 6,75% 20/02/2023</t>
  </si>
  <si>
    <t>.         Finexpar S.A.E.C.A (AA 5488) 6,75% 20/02/2023</t>
  </si>
  <si>
    <t>.         Finexpar S.A.E.C.A (AA 5490) 6,75% 20/02/2023</t>
  </si>
  <si>
    <t>.         Banco Nacional de Fomento (AA 4727) 6,85% 26/02/2024</t>
  </si>
  <si>
    <t>.         Banco Nacional de Fomento (AA 4728) 6,85% 26/02/2024</t>
  </si>
  <si>
    <t>.         Banco Nacional de Fomento (AA 4729) 6,85% 26/02/2024</t>
  </si>
  <si>
    <t>.         Banco Nacional de Fomento (AA 4730) 6,85% 26/02/2024</t>
  </si>
  <si>
    <t>.         Banco Nacional de Fomento (BNF AA 4731) 6,85% 26/02/2024</t>
  </si>
  <si>
    <t>.         Banco Nacional de Fomento (AA 4732) 6,85% 26/02/2024</t>
  </si>
  <si>
    <t>.         Banco Nacional de Fomento (AA 4923) 6,85% 18/03/2024</t>
  </si>
  <si>
    <t>.         Banco Nacional de Fomento (AA 4922) 6,85% 18/03/2024</t>
  </si>
  <si>
    <t>.         Banco Nacional de Fomento (AA 4921) 6,85% 18/03/2024</t>
  </si>
  <si>
    <t>.         Banco Nacional de Fomento (AA 4920) 6,85% 18/03/2024</t>
  </si>
  <si>
    <t>.         Banco Nacional de Fomento (AA 4919) 6,85% 18/03/2024</t>
  </si>
  <si>
    <t>.         Banco Nacional de Fomento (AA 4917) 6,85% 18/03/2024</t>
  </si>
  <si>
    <t>.         Banco Nacional de Fomento (AA 4916) 6,85% 18/03/2024</t>
  </si>
  <si>
    <t>.         Banco Nacional de Fomento (AA 4915) 6,85% 18/03/2024</t>
  </si>
  <si>
    <t>.         Banco Nacional de Fomento (AA 4914) 6,85% 18/03/2024</t>
  </si>
  <si>
    <t>.         Banco Nacional de Fomento (AA 4913) 6,85% 18/03/2024</t>
  </si>
  <si>
    <t>.         Banco Nacional de Fomento (AA 4912) 6,85% 18/03/2024</t>
  </si>
  <si>
    <t>.         Banco Nacional de Fomento (AA 4911) 6,85% 18/03/2024</t>
  </si>
  <si>
    <t>.         Banco Nacional de Fomento (AA 4909) 6,85% 18/03/2024</t>
  </si>
  <si>
    <t>.         Banco Nacional de Fomento (AA 4908) 6,85% 18/03/2024</t>
  </si>
  <si>
    <t>.         Banco Nacional de Fomento (AA 4955) 6,15% 27/03/2023</t>
  </si>
  <si>
    <t>.         Banco Nacional de Fomento (AA 4956) 6,15% 27/03/2023</t>
  </si>
  <si>
    <t>.         Finexpar Financiera S.A.E.C.A. (FIN AA 5684) 6,00% 07/11/2022</t>
  </si>
  <si>
    <t>.         Finexpar Financiera S.A.E.C.A. (FIN AA 5685) 6,00% 07/11/2022</t>
  </si>
  <si>
    <t>.         Finexpar Financiera S.A.E.C.A. (FIN AA 5686) 6,00% 07/11/2022</t>
  </si>
  <si>
    <t>.         Finexpar Financiera S.A.E.C.A. (FIN AA 5687) 6,00% 07/11/2022</t>
  </si>
  <si>
    <t>.         Finexpar Financiera S.A.E.C.A. (FIN AA 5688) 6,00% 07/11/2022</t>
  </si>
  <si>
    <t>.         Finexpar Financiera S.A.E.C.A. (FIN AA 5689) 6,00% 07/11/2022</t>
  </si>
  <si>
    <t>.         Finexpar Financiera S.A.E.C.A. (FIN AA 5690) 6,00% 07/11/2022</t>
  </si>
  <si>
    <t>.         Finexpar Financiera S.A.E.C.A. (FIN AA 5691) 6,00% 07/11/2022</t>
  </si>
  <si>
    <t>.         Finexpar Financiera S.A.E.C.A. (FIN AA 5692) 6,00% 07/11/2022</t>
  </si>
  <si>
    <t>.         Finexpar Financiera S.A.E.C.A. (FIN AA 5693) 6,00% 07/11/2022</t>
  </si>
  <si>
    <t>.         Finexpar Financiera S.A.E.C.A. (FIN AA 5694) 6,00% 07/11/2022</t>
  </si>
  <si>
    <t>.         Finexpar Financiera S.A.E.C.A. (FIN AA 5695) 6,00% 07/11/2022</t>
  </si>
  <si>
    <t>.         Finexpar Financiera S.A.E.C.A. (FIN AA 5696) 6,00% 07/11/2022</t>
  </si>
  <si>
    <t>.         Finexpar Financiera S.A.E.C.A. (FIN AA 5697) 6,00% 07/11/2022</t>
  </si>
  <si>
    <t>.         Finexpar Financiera S.A.E.C.A. (FIN AA 5698) 6,00% 07/11/2022</t>
  </si>
  <si>
    <t>.         Finexpar Financiera S.A.E.C.A. (FIN AA 5699) 6,00% 07/11/2022</t>
  </si>
  <si>
    <t>.         Finexpar Financiera S.A.E.C.A. (FIN AA 5700) 6,00% 07/11/2022</t>
  </si>
  <si>
    <t>.         Finexpar Financiera S.A.E.C.A. (FIN AA 5701) 6,00% 07/11/2022</t>
  </si>
  <si>
    <t>.         Finexpar Financiera S.A.E.C.A. (FIN AA 5702) 6,00% 07/11/2022</t>
  </si>
  <si>
    <t>.         Finexpar Financiera S.A.E.C.A. (FIN AA 5703) 6,00% 07/11/2022</t>
  </si>
  <si>
    <t>.         Finexpar Financiera S.A.E.C.A. (FIN AA 5704) 6,00% 07/11/2022</t>
  </si>
  <si>
    <t>.         Finexpar Financiera S.A.E.C.A. (FIN AA 5705) 6,00% 07/11/2022</t>
  </si>
  <si>
    <t>.         Finexpar Financiera S.A.E.C.A. (FIN AA 5706) 6,00% 07/11/2022</t>
  </si>
  <si>
    <t>.         Banco Nacional de Fomento (AA 5153) 6,85% 06/05/2024</t>
  </si>
  <si>
    <t>.         Banco Nacional de Fomento (AA 5154) 6,85% 06/05/2024</t>
  </si>
  <si>
    <t>.         Banco Nacional de Fomento (AA 5149) 6,85% 06/05/2024</t>
  </si>
  <si>
    <t>.         Banco Nacional de Fomento (AA 5150) 6,85% 06/05/2024</t>
  </si>
  <si>
    <t>.         Banco Nacional de Fomento (AA 5151) 6,85% 06/05/2024</t>
  </si>
  <si>
    <t>.         Banco Nacional de Fomento (AA 5152) 6,85% 06/05/2024</t>
  </si>
  <si>
    <t>.         Solar Ahorro y Finanzas S.A.E.C.A. (BA 0852) 6,00% 16/05/2023</t>
  </si>
  <si>
    <t>.         Solar Ahorro y Finanzas S.A.E.C.A. (BA 0853) 6,00% 16/05/2023</t>
  </si>
  <si>
    <t>.         Solar Ahorro y Finanzas S.A.E.C.A. (BA 0854) 6,00% 16/05/2023</t>
  </si>
  <si>
    <t>.         Solar Ahorro y Finanzas S.A.E.C.A. (BA 0855) 6,00% 16/05/2023</t>
  </si>
  <si>
    <t>.         Solar Ahorro y Finanzas S.A.E.C.A. (BA 0856) 6,00% 16/05/2023</t>
  </si>
  <si>
    <t>.         Solar Ahorro y Finanzas S.A.E.C.A. (BA 0857) 6,00% 16/05/2023</t>
  </si>
  <si>
    <t>.         Solar Ahorro y Finanzas S.A.E.C.A. (BA 0858) 6,00% 16/05/2023</t>
  </si>
  <si>
    <t>.         Solar Ahorro y Finanzas S.A.E.C.A. (BA 0859) 6,00% 16/05/2023</t>
  </si>
  <si>
    <t>.         Solar Ahorro y Finanzas S.A.E.C.A. (BA 0860) 6,00% 16/05/2023</t>
  </si>
  <si>
    <t>.         Solar Ahorro y Finanzas S.A.E.C.A. (BA 0861) 6,00% 16/05/2023</t>
  </si>
  <si>
    <t>.         Solar Ahorro y Finanzas S.A.E.C.A. (BA 0862) 6,00% 16/05/2023</t>
  </si>
  <si>
    <t>.         Solar Ahorro y Finanzas S.A.E.C.A. (BA 0863) 6,00% 16/05/2023</t>
  </si>
  <si>
    <t>.         Solar Ahorro y Finanzas S.A.E.C.A. (BA 0864) 6,00% 16/05/2023</t>
  </si>
  <si>
    <t>.         Solar Ahorro y Finanzas S.A.E.C.A. (BA 0865) 6,00% 16/05/2023</t>
  </si>
  <si>
    <t>.         Solar Ahorro y Finanzas S.A.E.C.A. (BA 0866) 6,00% 16/05/2023</t>
  </si>
  <si>
    <t>.         Solar Ahorro y Finanzas S.A.E.C.A. (BA 0867) 6,00% 16/05/2023</t>
  </si>
  <si>
    <t>.         Solar Ahorro y Finanzas S.A.E.C.A. (BA 0868) 6,00% 16/05/2023</t>
  </si>
  <si>
    <t>.         Solar Ahorro y Finanzas S.A.E.C.A. (BA 0869) 6,00% 16/05/2023</t>
  </si>
  <si>
    <t>.         Solar Ahorro y Finanzas S.A.E.C.A. (BA 0870) 6,00% 16/05/2023</t>
  </si>
  <si>
    <t>.         Solar Ahorro y Finanzas S.A.E.C.A. (BA 0871) 6,00% 16/05/2023</t>
  </si>
  <si>
    <t>.         Banco Nacional de Fomento (AA 3402) 7,30% 15/08/2023</t>
  </si>
  <si>
    <t>.         Banco Nacional de Fomento (AA 4882) 6,85% 18/03/2024</t>
  </si>
  <si>
    <t>.         Banco Nacional de Fomento (AA 4883) 6,85% 18/03/2024</t>
  </si>
  <si>
    <t>.         Banco Nacional de Fomento (AA 4884) 6,85% 18/03/2024</t>
  </si>
  <si>
    <t>.         Banco Nacional de Fomento (AA 4885) 6,85% 18/03/2024</t>
  </si>
  <si>
    <t>.         Banco Nacional de Fomento (AA 3505) 6,85% 29/08/2022</t>
  </si>
  <si>
    <t>.         Banco Nacional de Fomento (AA 3506) 6,85% 29/08/2022</t>
  </si>
  <si>
    <t>.         Finexpar S.A.E.C.A. (AA 5605) 6,60% 10/10/2022</t>
  </si>
  <si>
    <t>.         Finexpar S.A.E.C.A. (AA 5606) 6,60% 10/10/2022</t>
  </si>
  <si>
    <t>.         Banco Familiar S.A.E.C.A. (ND 6026) 7,00% 01/08/2022</t>
  </si>
  <si>
    <t>.         Bancop S.A. (AA 2252) 7,00% 20/12/2022</t>
  </si>
  <si>
    <t>.         Bancop S.A. (AA 2253) 7,00% 20/12/2022</t>
  </si>
  <si>
    <t>.         Bancop S.A. (AA 2254) 7,00% 20/12/2022</t>
  </si>
  <si>
    <t>.         Bancop S.A. (AA 2255) 7,00% 20/12/2022</t>
  </si>
  <si>
    <t>.         Bancop S.A. (AA 2256) 7,00% 20/12/2022</t>
  </si>
  <si>
    <t>.         Bancop S.A. (AA 2257) 7,00% 20/12/2022</t>
  </si>
  <si>
    <t>.         Bancop S.A. (AA 2258) 7,00% 20/12/2022</t>
  </si>
  <si>
    <t>.         Bancop S.A. (AA 2259) 7,00% 20/12/2022</t>
  </si>
  <si>
    <t>.         Bancop S.A. (AA 2260) 7,00% 20/12/2022</t>
  </si>
  <si>
    <t>.         Bancop S.A. (AA 2261) 7,00% 20/12/2022</t>
  </si>
  <si>
    <t>.         Bancop S.A. (AA 2262) 7,00% 20/12/2022</t>
  </si>
  <si>
    <t>.         Bancop S.A. (AA 2263) 7,00% 20/12/2022</t>
  </si>
  <si>
    <t>.         Banco Continental S.A.E.C.A. (AG 4562) 6,25% 05/09/2022</t>
  </si>
  <si>
    <t>.         Banco Continental S.A.E.C.A. (AS 1649) 6,75% 24/08/2022</t>
  </si>
  <si>
    <t>.         Banco Continental S.A.E.C.A. (CE 0049) 7,50% 12/05/2022</t>
  </si>
  <si>
    <t>.         Banco Continental S.A.E.C.A. (CR 0003) 7,25% 05/08/2022</t>
  </si>
  <si>
    <t>.         Interfisa Banco S.A.E.C.A. (AB 6061) 6,50% 28/09/2023</t>
  </si>
  <si>
    <t>.         Banco GNB Paraguay (EA 4148) 8,50% 13/03/2024</t>
  </si>
  <si>
    <t>.         Banco GNB Paraguay (EA 4149) 8,50% 13/03/2024</t>
  </si>
  <si>
    <t>.         Banco GNB Paraguay (EA 4150) 8,50% 13/03/2024</t>
  </si>
  <si>
    <t>.         Banco GNB Paraguay (EA 4151) 8,50% 13/03/2024</t>
  </si>
  <si>
    <t>.         Banco GNB Paraguay (EA 4152) 8,50% 13/03/2024</t>
  </si>
  <si>
    <t>.         Banco GNB Paraguay (EA 4153) 8,50% 13/03/2024</t>
  </si>
  <si>
    <t>.         Banco GNB Paraguay (EA 4154) 8,50% 13/03/2024</t>
  </si>
  <si>
    <t>.         Banco GNB Paraguay (EA 4155) 8,50% 13/03/2024</t>
  </si>
  <si>
    <t>.         Banco GNB Paraguay (EA 4159) 8,50% 15/03/2024</t>
  </si>
  <si>
    <t>.         Banco GNB Paraguay (EA 4160) 8,50% 15/03/2024</t>
  </si>
  <si>
    <t>.         Banco GNB Paraguay (EA 4166) 8,50% 15/03/2024</t>
  </si>
  <si>
    <t>.         Banco GNB Paraguay (EA 4161) 8,50% 15/03/2024</t>
  </si>
  <si>
    <t>.         Banco GNB Paraguay (EA 4162) 8,50% 15/03/2024</t>
  </si>
  <si>
    <t>.         Banco GNB Paraguay (EA 4163) 8,50% 15/03/2024</t>
  </si>
  <si>
    <t>.         Bancop S.A. (AA 2650) 10,00% 13/05/2024</t>
  </si>
  <si>
    <t>.         Bancop S.A. (AA 2651) 10,00% 13/05/2024</t>
  </si>
  <si>
    <t>.         Bancop S.A. (AA 2652) 10,00% 13/05/2024</t>
  </si>
  <si>
    <t>.         Bancop S.A. (AA 2653) 10,00% 13/05/2024</t>
  </si>
  <si>
    <t>.         Bancop S.A. (AA 2654) 10,00% 13/05/2024</t>
  </si>
  <si>
    <t>.         Bancop S.A. (AA 2655) 10,00% 13/05/2024</t>
  </si>
  <si>
    <t>.         Bancop S.A. (AA 2656) 10,00% 13/05/2024</t>
  </si>
  <si>
    <t>.         Bancop S.A. (AA 2657) 10,00% 13/05/2024</t>
  </si>
  <si>
    <t>.         Bancop S.A. (AA 2658) 10,00% 13/05/2024</t>
  </si>
  <si>
    <t>.         Bancop S.A. (AA 2659) 10,00% 13/05/2024</t>
  </si>
  <si>
    <t>.         Banco Atlas S.A. (AB 5227) 6,90% 05/01/2023</t>
  </si>
  <si>
    <t>.       Aperturas Colocadoras</t>
  </si>
  <si>
    <t>.         Regional Casa de Bolsa S.A.</t>
  </si>
  <si>
    <t>.   Créditos</t>
  </si>
  <si>
    <t>.     Intereses a Cobrar</t>
  </si>
  <si>
    <t>.       Intereses a cobrar apertura</t>
  </si>
  <si>
    <t>.     Rentas y Amortizaciones a cobrar</t>
  </si>
  <si>
    <t>.       Rentas a cobrar Bonos Públicos</t>
  </si>
  <si>
    <t>.       Rentas a cobrar Bonos Financieros</t>
  </si>
  <si>
    <t>.       Rentas a cobrar Certificado Deposito de Ahorro</t>
  </si>
  <si>
    <t>. PASIVO</t>
  </si>
  <si>
    <t>.   Deudas</t>
  </si>
  <si>
    <t>.     Suscipcion 732</t>
  </si>
  <si>
    <t>.     Gasto por Suscripcion (PYG)</t>
  </si>
  <si>
    <t>.     Utilidades Diferidas</t>
  </si>
  <si>
    <t>.       Intereses no Devengados Apertura</t>
  </si>
  <si>
    <t>.     Otras Deudas</t>
  </si>
  <si>
    <t>.       Acreedores por Rescate</t>
  </si>
  <si>
    <t>.       Fracciones no Integradas a Cancelar</t>
  </si>
  <si>
    <t>.     Provisiones</t>
  </si>
  <si>
    <t>.       Provisión Honorarios de Administración Sociedad Gerente (Clase A)</t>
  </si>
  <si>
    <t>.       Provisión Honorarios Sociedad Gerente IVA (Clase A)</t>
  </si>
  <si>
    <t>.       Gasto por Suscripcion</t>
  </si>
  <si>
    <t>. PATRIMONIO NETO</t>
  </si>
  <si>
    <t>.   Capital</t>
  </si>
  <si>
    <t>.     Suscripciones</t>
  </si>
  <si>
    <t>.     Rescates</t>
  </si>
  <si>
    <t>. RESULTADO DEL EJERCICIO</t>
  </si>
  <si>
    <t>.     Resultado Acumulado</t>
  </si>
  <si>
    <t>.     Resultado del Ejercicio</t>
  </si>
  <si>
    <t>.   EGRESOS</t>
  </si>
  <si>
    <t>.     Egresos en guaranies</t>
  </si>
  <si>
    <t>.       Costo Bonos Públicos</t>
  </si>
  <si>
    <t>.       Costo Bonos Corporativos</t>
  </si>
  <si>
    <t>.       Costo Bonos Financieros</t>
  </si>
  <si>
    <t>.       Costo Certificado Depósito de Ahorro</t>
  </si>
  <si>
    <t>.     Egresos Varios</t>
  </si>
  <si>
    <t>.       Gastos Bursátiles</t>
  </si>
  <si>
    <t>.       Ajuste por redondeo</t>
  </si>
  <si>
    <t>.       Honorarios de Administración</t>
  </si>
  <si>
    <t>.         Honorarios Administración Sociedad Gerente Clase A</t>
  </si>
  <si>
    <t>.         Honorarios Administración Sociedad Gerente IVA Clase A</t>
  </si>
  <si>
    <t>.   INGRESOS</t>
  </si>
  <si>
    <t>.     Ingresos en Guaranies</t>
  </si>
  <si>
    <t>.       Ventas Bonos Públicos</t>
  </si>
  <si>
    <t>.       Ventas Bonos Corporativos</t>
  </si>
  <si>
    <t>.       Ventas Bonos Financieros</t>
  </si>
  <si>
    <t>.       Ventas Certificado Depósito de Ahorro</t>
  </si>
  <si>
    <t>.     Rentas</t>
  </si>
  <si>
    <t>.       Rentas Bonos Públicos</t>
  </si>
  <si>
    <t>.       Renta Bonos Corporativo</t>
  </si>
  <si>
    <t>.       Renta Bonos Financieros</t>
  </si>
  <si>
    <t>.       Renta Certificado Depósito de Ahorro</t>
  </si>
  <si>
    <t>.     Intereses</t>
  </si>
  <si>
    <t>.       Intereses Aperturas Colocadoras</t>
  </si>
  <si>
    <t>.     Resultado por Tenencia</t>
  </si>
  <si>
    <t>.       Resultado por Tenencia Bonos Públicos</t>
  </si>
  <si>
    <t>.       Resultado por Tenencia Bonos Corporativos</t>
  </si>
  <si>
    <t>.       Resultado por Tenencia Bonos Financieros</t>
  </si>
  <si>
    <t>.       Resultado por Tenencia Certificado Depósito de Ahorro</t>
  </si>
  <si>
    <t>.         Banco Nacional de Fomento (AA 3528) 6,85% 29/08/2022</t>
  </si>
  <si>
    <t>.         Banco Nacional de Fomento (AA3550) 6,85% 29/08/2022</t>
  </si>
  <si>
    <t>.         Banco Nacional de Fomento (AA3551) 6,85% 29/08/2022</t>
  </si>
  <si>
    <t>.         Banco Nacional de Fomento (AA3552) 6,85% 29/08/2022</t>
  </si>
  <si>
    <t>.         Banco Basa S.A. (BASA AA 2514) 9,00% 17/06/2022</t>
  </si>
  <si>
    <t>.         Banco Basa S.A. (BASA AA 2516) 9,00% 17/06/2022</t>
  </si>
  <si>
    <t>.         Banco Continental S.A.E.C.A. (DA 5287) 9,00% 26/07/2022</t>
  </si>
  <si>
    <t>.         Banco Continental S.A.E.C.A. (DA 5288) 9,00% 26/07/2022</t>
  </si>
  <si>
    <t>.         Banco Continental S.A.E.C.A. (DA 5289) 9,00% 26/07/2022</t>
  </si>
  <si>
    <t>.         Sudameris Bank S.A.E.C.A. (AN 2570) 6,60% 22/08/2022</t>
  </si>
  <si>
    <t>.         Sudameris Bank S.A.E.C.A. (AN 2571) 6,60% 22/08/2022</t>
  </si>
  <si>
    <t>.         Sudameris Bank S.A.E.C.A. (AN 2572) 6,60% 22/08/2022</t>
  </si>
  <si>
    <t>.         Sudameris Bank S.A.E.C.A. (AN 2573) 6,60% 22/08/2022</t>
  </si>
  <si>
    <t>.         Sudameris Bank S.A.E.C.A. (AN 2574) 6,60% 22/08/2022</t>
  </si>
  <si>
    <t>.         Sudameris Bank S.A.E.C.A. (AN 2575) 6,60% 22/08/2022</t>
  </si>
  <si>
    <t>.         Sudameris Bank S.A.E.C.A. (AN 2576) 6,60% 22/08/2022</t>
  </si>
  <si>
    <t>.         Sudameris Bank S.A.E.C.A. (AN 2577) 6,60% 22/08/2022</t>
  </si>
  <si>
    <t>Cuenta</t>
  </si>
  <si>
    <t>Moneda</t>
  </si>
  <si>
    <t>ACTIVO</t>
  </si>
  <si>
    <t>Disponibilidades</t>
  </si>
  <si>
    <t>Inversiones</t>
  </si>
  <si>
    <t>Intereses a Cobrar Plazo Fijo</t>
  </si>
  <si>
    <t>Acreedores por Operaciones</t>
  </si>
  <si>
    <t>Comisiones a pagar a la Administradora</t>
  </si>
  <si>
    <t>Otros Egresos</t>
  </si>
  <si>
    <t>Comisión de Corretaje</t>
  </si>
  <si>
    <t>Comisión por Administracion</t>
  </si>
  <si>
    <t>Otros Ingresos</t>
  </si>
  <si>
    <t>Resultados por Tenencia de Inversiones</t>
  </si>
  <si>
    <t>Intereses</t>
  </si>
  <si>
    <t>.         Bancop S.A. CAV N° 0310113539</t>
  </si>
  <si>
    <t>.         LRM30082024</t>
  </si>
  <si>
    <t>.         Banco Atlas S.A. (AB 6176) 5,10% 19/06/2023</t>
  </si>
  <si>
    <t>.         Banco Atlas S.A. (AB 6177) 5,10% 19/06/2023</t>
  </si>
  <si>
    <t>.         Banco Atlas S.A. (AB 6178) 5,10% 19/06/2023</t>
  </si>
  <si>
    <t>.         Banco Atlas S.A. (AB 6179) 5,10% 19/06/2023</t>
  </si>
  <si>
    <t>.         Banco Atlas S.A. (AB 6180) 5,10% 19/06/2023</t>
  </si>
  <si>
    <t>.         Banco Atlas S.A. (AB 6181) 5,10% 19/06/2023</t>
  </si>
  <si>
    <t>.         Banco Atlas S.A. (AB 6182) 5,10% 19/06/2023</t>
  </si>
  <si>
    <t>.         Banco Atlas S.A. (AB 6183) 5,10% 19/06/2023</t>
  </si>
  <si>
    <t>.         Banco Atlas S.A. (AB 6184) 5,10% 19/06/2023</t>
  </si>
  <si>
    <t>.         Banco Atlas S.A. (AB 6185) 5,10% 19/06/2023</t>
  </si>
  <si>
    <t>.         Banco Itau Paraguay S.A. (BC 8418) 8,85% 06/07/2023</t>
  </si>
  <si>
    <t>.         Banco Itau Paraguay S.A. (BC 8420) 8,85% 06/07/2023</t>
  </si>
  <si>
    <t>.         Banco Itau Paraguay S.A. (BC 8422) 8,85% 06/07/2023</t>
  </si>
  <si>
    <t>.         Banco Itau Paraguay S.A. (BC 8423) 8,85% 06/07/2023</t>
  </si>
  <si>
    <t>.         Banco Itau Paraguay S.A. (BC 8424) 8,85% 06/07/2023</t>
  </si>
  <si>
    <t>.         Banco Itau Paraguay S.A. (BC 8425) 8,85% 06/07/2023</t>
  </si>
  <si>
    <t>.         Banco Nacional de Fomento (AA 3296) 7,75% 25/07/2023</t>
  </si>
  <si>
    <t>.         Banco Nacional de Fomento (AA 3295) 7,75% 25/07/2023</t>
  </si>
  <si>
    <t>.         MTU Financiera S.A.E.C.A. (TUF AA 5556) 8,00% 04/03/2024</t>
  </si>
  <si>
    <t>.         Banco GNB Paraguay (EA 3004) 9,10% 08/01/2024</t>
  </si>
  <si>
    <t>.         Banco GNB Paraguay (EA 3005) 9,10% 08/01/2024</t>
  </si>
  <si>
    <t>.         Banco Nacional de Fomento (AA 3907) 7,30% 26/09/2023</t>
  </si>
  <si>
    <t>.         Banco Nacional de Fomento (AA 3908) 7,30% 26/09/2023</t>
  </si>
  <si>
    <t>.         Banco Nacional de Fomento (AA 3909) 7,30% 26/09/2023</t>
  </si>
  <si>
    <t>.         Banco Nacional de Fomento (AA 3911) 7,30% 26/09/2023</t>
  </si>
  <si>
    <t>.         Banco Nacional de Fomento (AA 3912) 7,30% 26/09/2023</t>
  </si>
  <si>
    <t>.         Banco Nacional de Fomento (AA 3913) 7,30% 26/09/2023</t>
  </si>
  <si>
    <t>.         Banco GNB Paraguay (EA 2979) 9,10% 29/01/2024</t>
  </si>
  <si>
    <t>.         Banco GNB Paraguay (EA 2980) 9,10% 29/01/2024</t>
  </si>
  <si>
    <t>.         Banco GNB Paraguay (EA 2981) 9,10% 29/01/2024</t>
  </si>
  <si>
    <t>.         Banco GNB Paraguay (EA 2982) 9,10% 29/01/2024</t>
  </si>
  <si>
    <t>.         Banco GNB Paraguay (EA 2983) 9,10% 29/01/2024</t>
  </si>
  <si>
    <t>.         Banco GNB Paraguay (EA 2984) 9,10% 29/01/2024</t>
  </si>
  <si>
    <t>.         Banco GNB Paraguay (EA 2985) 9,10% 29/01/2024</t>
  </si>
  <si>
    <t>.       Intereses a Cobrar Ahorro a la Vista</t>
  </si>
  <si>
    <t>.       Intereses Ganados Ahorro a la vista</t>
  </si>
  <si>
    <t>.       Intereses Plazo Fijo</t>
  </si>
  <si>
    <t>.         Banco Continental (DA 5629) 8,25% 15/12/2022</t>
  </si>
  <si>
    <t>.         Banco Continental (DA 5630) 8,25% 15/12/2022</t>
  </si>
  <si>
    <t>.         Banco Continental (DA 5631) 8,25% 15/12/2022</t>
  </si>
  <si>
    <t>.         Banco Continental (DA 5632) 8,25% 15/12/2022</t>
  </si>
  <si>
    <t>.         Banco Continental (DA 5633) 8,25% 15/12/2022</t>
  </si>
  <si>
    <t>.         Banco Continental (DA 5634) 8,25% 15/12/2022</t>
  </si>
  <si>
    <t>.         Banco Continental (DA 5635) 8,25% 15/12/2022</t>
  </si>
  <si>
    <t>.         Banco Continental (DA 5636) 8,25% 15/12/2022</t>
  </si>
  <si>
    <t>.         Banco Continental (DA 5637) 8,25% 15/12/2022</t>
  </si>
  <si>
    <t>.         Banco Continental (DA 5661) 8,25% 23/12/2022</t>
  </si>
  <si>
    <t>.         Banco Continental (DA 5662) 8,25% 23/12/2022</t>
  </si>
  <si>
    <t>.         Banco Continental (DA 5663) 8,25% 23/12/2022</t>
  </si>
  <si>
    <t>Guaraníes</t>
  </si>
  <si>
    <t>.         Sudameris Bank  Cta. Cte. N° 8076748</t>
  </si>
  <si>
    <t>.         Botes (PYTNA01F4482) 8,25% 15/02/2028</t>
  </si>
  <si>
    <t>.         Letras de Regulacion Monetaria (BCPLRM 6-1) 8,40% 25/10/2024</t>
  </si>
  <si>
    <t>.         Corporacion Interamericana de Inversiones (PYCII01F5636) 7,25% 05/07/2028</t>
  </si>
  <si>
    <t>.         Banco Familiar S.A.E.C.A. (PYFAM08F6115) 8,80% 13/02/2025</t>
  </si>
  <si>
    <t>.         Banco GNB Paraguay (EA 4587) 9,10% 11/11/2024</t>
  </si>
  <si>
    <t>.         Banco GNB Paraguay (EA 4588) 9,10% 11/11/2024</t>
  </si>
  <si>
    <t>.         Banco GNB Paraguay (EA 4589) 9,10% 11/11/2024</t>
  </si>
  <si>
    <t>.         Banco GNB Paraguay (EA 4590) 9,10% 11/11/2024</t>
  </si>
  <si>
    <t>.         Banco GNB Paraguay (EA 4591) 9,10% 11/11/2024</t>
  </si>
  <si>
    <t>.         Banco GNB Paraguay (EA 4592) 9,10% 11/11/2024</t>
  </si>
  <si>
    <t>.         Banco GNB Paraguay (EA 4593) 9,10% 11/11/2024</t>
  </si>
  <si>
    <t>.         Banco GNB Paraguay (EA 4595) 9,10% 11/11/2024</t>
  </si>
  <si>
    <t>.         Banco GNB Paraguay (EA 4596) 9,10% 11/11/2024</t>
  </si>
  <si>
    <t>.         Banco GNB Paraguay (EA 4597) 9,10% 11/11/2024</t>
  </si>
  <si>
    <t>.         Banco Familiar S.A.E.C.A. (NE2777) 8,85% 16/12/2024</t>
  </si>
  <si>
    <t>.         Banco Familiar S.A.E.C.A. (NE2779) 8,85% 16/12/2024</t>
  </si>
  <si>
    <t>.         Banco Familiar S.A.E.C.A. (NE 2780) 8,85% 16/12/2024</t>
  </si>
  <si>
    <t>.         Banco Familiar S.A.E.C.A. (NE2781) 8,85% 16/12/2024</t>
  </si>
  <si>
    <t>.         Banco Familiar S.A.E.C.A. (NE2782) 8,85% 16/12/2024</t>
  </si>
  <si>
    <t>.         Banco Familiar S.A.E.C.A. (NE2783) 8,85% 16/12/2024</t>
  </si>
  <si>
    <t>.         Banco Familiar S.A.E.C.A. (NE2784) 8,85% 16/12/2024</t>
  </si>
  <si>
    <t>.         Banco Familiar S.A.E.C.A. (NE2785) 8,85% 16/12/2024</t>
  </si>
  <si>
    <t>.         Banco Familiar S.A.E.C.A. (NE2786) 8,85% 16/12/2024</t>
  </si>
  <si>
    <t>.         Banco Familiar S.A.E.C.A. (NE2778) 8,85% 16/12/2024</t>
  </si>
  <si>
    <t>.         Banco Nacional de Fomento (AA 5629) 9,10% 29/06/2026</t>
  </si>
  <si>
    <t>.         Banco Nacional de Fomento (AA 5630) 9,10% 29/06/2026</t>
  </si>
  <si>
    <t>.         Banco Nacional de Fomento (AA 5631) 9,10% 29/06/2026</t>
  </si>
  <si>
    <t>.         Banco Nacional de Fomento (AA 5632) 9,10% 29/06/2026</t>
  </si>
  <si>
    <t>.         Banco Nacional de Fomento (AA 5633)9,10% 29/06/2026</t>
  </si>
  <si>
    <t>.         Banco GNB Paraguay (EA 4766) 8,85% 03/02/2025</t>
  </si>
  <si>
    <t>.         BNF (AA 6264) 8,25% 15/09/2026</t>
  </si>
  <si>
    <t>.         BNF (AA 6265) 8,25% 15/09/2026</t>
  </si>
  <si>
    <t>.         BNF (AA 6266) 8,25% 15/09/2026</t>
  </si>
  <si>
    <t>.         BNF (AA 6267) 8,25% 15/09/2026</t>
  </si>
  <si>
    <t>.         BNF (AA 6268) 8,25% 15/09/2026</t>
  </si>
  <si>
    <t>.         BNF (AA 6269) 8,25% 15/09/2026</t>
  </si>
  <si>
    <t>.         BNF (AA 6270) 8,25% 15/09/2026</t>
  </si>
  <si>
    <t>.         BNF (AA 6272) 8,25% 15/09/2026</t>
  </si>
  <si>
    <t>.         BNF (AA 6273) 8,25% 15/09/2026</t>
  </si>
  <si>
    <t>.         BNF (AA 6271) 8,25% 15/09/2026</t>
  </si>
  <si>
    <t>.         Banco Continental S.A.E.C.A. (DA 9193) 8,25% 31/08/2026</t>
  </si>
  <si>
    <t>.         Banco Continental S.A.E.C.A. (DA 9194) 8,25% 31/08/2026</t>
  </si>
  <si>
    <t>.         Banco Continental S.A.E.C.A. (DA 9195) 8,25% 31/08/2026</t>
  </si>
  <si>
    <t>.         Banco Continental S.A.E.C.A. (DA 9196) 8,25% 31/08/2026</t>
  </si>
  <si>
    <t>.         Banco Continental S.A.E.C.A. (DA 9197) 8,25% 31/08/2026</t>
  </si>
  <si>
    <t>.         Banco Continental S.A.E.C.A. (DA 9198) 8,25% 31/08/2026</t>
  </si>
  <si>
    <t>.         Banco Continental S.A.E.C.A. (DA 9199) 8,25% 31/08/2026</t>
  </si>
  <si>
    <t>.         Banco Continental S.A.E.C.A. (DA 9200) 8,25% 31/08/2026</t>
  </si>
  <si>
    <t>.         Banco Continental S.A.E.C.A. (DA 9201) 8,25% 31/08/2026</t>
  </si>
  <si>
    <t>.       Intereses no Devengados Ahorro a la Vista</t>
  </si>
  <si>
    <t>EGRESOS</t>
  </si>
  <si>
    <t>INGRESOS</t>
  </si>
  <si>
    <t>.       Intereses Caución</t>
  </si>
  <si>
    <t>.     Ingresos Varios</t>
  </si>
  <si>
    <t>.       Devoluciones de compras y operaciones similares</t>
  </si>
  <si>
    <t>.       Bonos de Inversión</t>
  </si>
  <si>
    <t>.         Banco Itau Paraguay S.A. (BC 8437) 8,85% 06/07/2023</t>
  </si>
  <si>
    <t>.         Banco Itau Paraguay S.A. (BC 8427) 8,85% 06/07/2023</t>
  </si>
  <si>
    <t>.         Banco Itau Paraguay S.A. (BC 8428) 8,85% 06/07/2023</t>
  </si>
  <si>
    <t>.         Banco Itau Paraguay S.A. (BC 8429) 8,85% 06/07/2023</t>
  </si>
  <si>
    <t>.         Banco Itau Paraguay S.A. (BC 8426) 8,85% 06/07/2023</t>
  </si>
  <si>
    <t>.         Banco Itau Paraguay S.A. (BC 8435) 8,85% 06/07/2023</t>
  </si>
  <si>
    <t>.         Banco Itau Paraguay S.A. (BC 8436) 8,85% 06/07/2023</t>
  </si>
  <si>
    <t>.         Banco Itau Paraguay S.A. (BC 8438) 8,85% 06/07/2023</t>
  </si>
  <si>
    <t>.         Banco Itau Paraguay S.A. (BC 8439) 8,85% 06/07/2023</t>
  </si>
  <si>
    <t>.         Banco Familiar S.A.E.C.A. (AA 800-1) 8,85% 16/12/2024</t>
  </si>
  <si>
    <t>.         Banco Familiar S.A.E.C.A. (AA 800-2) 8,85% 16/12/2024</t>
  </si>
  <si>
    <t>.         Banco Familiar S.A.E.C.A. (AA 800-3) 8,85% 16/12/2024</t>
  </si>
  <si>
    <t>.         Banco Familiar S.A.E.C.A. (AA 800-4) 8,85% 16/12/2024</t>
  </si>
  <si>
    <t>.         Banco Familiar S.A.E.C.A. (AA 800-5) 8,85% 16/12/2024</t>
  </si>
  <si>
    <t>.         Banco Familiar S.A.E.C.A. (AA 800-6) 8,85% 16/12/2024</t>
  </si>
  <si>
    <t>.         Banco Familiar S.A.E.C.A. (AA 800-7) 8,85% 16/12/2024</t>
  </si>
  <si>
    <t>.         Banco Familiar S.A.E.C.A. (AA 800-8) 8,85% 16/12/2024</t>
  </si>
  <si>
    <t>.         Banco Familiar S.A.E.C.A. (AA 800-9) 8,85% 16/12/2024</t>
  </si>
  <si>
    <t>.         Banco Familiar S.A.E.C.A. (AA 800-10) 8,85% 16/12/2024</t>
  </si>
  <si>
    <t>.         Banco Itau Paraguay S.A. (BC 8430) 8,85% 06/07/2023</t>
  </si>
  <si>
    <t>.         Banco Itau Paraguay S.A. (BC 8431) 8,85% 06/07/2023</t>
  </si>
  <si>
    <t>.         Banco Itau Paraguay S.A. (BC 8432) 8,85% 06/07/2023</t>
  </si>
  <si>
    <t>.         Banco Itau Paraguay S.A. (BC 8433) 8,85% 06/07/2023</t>
  </si>
  <si>
    <t>.         Banco Itau Paraguay S.A. (BC 8434) 8,85% 06/07/2023</t>
  </si>
  <si>
    <t>.         Banco Familiar S.A.E.C.A. (PYFAM09F6122) 9,00% 14/08/2025</t>
  </si>
  <si>
    <t>.         Banco Nacional de Fomento (AA 5742) 8,80% 24/07/2025</t>
  </si>
  <si>
    <t>.         Banco Nacional de Fomento (AA 5743) 8,80% 24/07/2025</t>
  </si>
  <si>
    <t>.         Banco Nacional de Fomento (AA 5744) 8,80% 24/07/2025</t>
  </si>
  <si>
    <t>.         Banco Nacional de Fomento (AA 4333) 7,00% 08/01/2024</t>
  </si>
  <si>
    <t>.         Banco Nacional de Fomento (AA 4334) 7,00% 08/01/2024</t>
  </si>
  <si>
    <t>.         Banco Nacional de Fomento (AA 4336) 7,00% 08/01/2024</t>
  </si>
  <si>
    <t>.         Banco Nacional de Fomento (AA 4340) 7,00% 08/01/2024</t>
  </si>
  <si>
    <t>.         Banco Nacional de Fomento (AA 4335) 7,00% 08/01/2024</t>
  </si>
  <si>
    <t>.         Banco Rio S.A.E.C.A. (250-01) 9,50% 05/05/2025</t>
  </si>
  <si>
    <t>.         Banco Rio S.A.E.C.A. (250-02) 9,50% 05/05/2025</t>
  </si>
  <si>
    <t>.         Banco Rio S.A.E.C.A. (250-03) 9,50% 05/05/2025</t>
  </si>
  <si>
    <t>.         Banco Rio S.A.E.C.A. (250-04) 9,50% 05/05/2025</t>
  </si>
  <si>
    <t>.         Banco Nacional de Fomento ( AA 6285) 8,25% 21/09/2026</t>
  </si>
  <si>
    <t>.         Banco Nacional de Fomento ( AA 6286) 8,25% 21/09/2026</t>
  </si>
  <si>
    <t>.         Banco Nacional de Fomento (AA 6287) 8,25% 21/09/2026</t>
  </si>
  <si>
    <t>.         Banco Nacional de Fomento (AA 6288) 8,25% 21/09/2026</t>
  </si>
  <si>
    <t>.         Banco Nacional de Fomento (AA 6289) 8,25% 21/09/2026</t>
  </si>
  <si>
    <t>.         Banco Nacional de Fomento (AA 6290) 8,25% 21/09/2026</t>
  </si>
  <si>
    <t>.         Banco Nacional de Fomento (AA 6291) 8,25% 21/09/2026</t>
  </si>
  <si>
    <t>.         Banco Nacional de Fomento (AA 6292) 8,25% 21/09/2026</t>
  </si>
  <si>
    <t>.         Banco Nacional de Fomento (AA 6293) 8,25% 21/09/2026</t>
  </si>
  <si>
    <t>.         Banco Nacional de Fomento (AA 6294) 8,25% 21/09/2026</t>
  </si>
  <si>
    <t xml:space="preserve">MES </t>
  </si>
  <si>
    <t>VALOR CUOTA</t>
  </si>
  <si>
    <t>PATRIMONIO NETO DEL FONDO</t>
  </si>
  <si>
    <t>N° DE PARTICIPES</t>
  </si>
  <si>
    <t>2do. Trimestre</t>
  </si>
  <si>
    <t xml:space="preserve">Abril </t>
  </si>
  <si>
    <t xml:space="preserve">Mayo </t>
  </si>
  <si>
    <t>Junio</t>
  </si>
  <si>
    <t>3er. Trimestre</t>
  </si>
  <si>
    <t>Rescates a Pagar</t>
  </si>
  <si>
    <t>TOTAL</t>
  </si>
  <si>
    <r>
      <t xml:space="preserve">FONDO MUTUO RF CASH PYG
</t>
    </r>
    <r>
      <rPr>
        <b/>
        <sz val="16"/>
        <color theme="0"/>
        <rFont val="Arial Narrow"/>
        <family val="2"/>
      </rPr>
      <t>Administrado por:  SUDAMERIS ASSET MANAGEMENT A.F.P.I.S.A</t>
    </r>
  </si>
  <si>
    <t>Estados Financieros correspondiente al periodo del  01 de Enero de 2023 al 31 de Diciembre de 2023</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</si>
  <si>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</si>
  <si>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</si>
  <si>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</si>
  <si>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</si>
  <si>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</si>
  <si>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</si>
  <si>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</si>
  <si>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</si>
  <si>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</si>
  <si>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</si>
  <si>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</si>
  <si>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</si>
  <si>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</si>
  <si>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</si>
  <si>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</si>
  <si>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MUTUO RF CASH PYG</t>
  </si>
  <si>
    <t>ESTADO DEL ACTIVO NETO</t>
  </si>
  <si>
    <t>CORRESPONDIENTES AL EJERCICIO FINALIZADO EL 31 DE Diciembre de 2023</t>
  </si>
  <si>
    <t>Presentado en forma comparativa con el ejercicio económico anterior finalizado el 31 de diciembre de 2022</t>
  </si>
  <si>
    <t>(Cifras expresadas en guaraníes)</t>
  </si>
  <si>
    <t>(Nota 4.1)</t>
  </si>
  <si>
    <t>(Nota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</si>
  <si>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</si>
  <si>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</si>
  <si>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</si>
  <si>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</si>
  <si>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</si>
  <si>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</si>
  <si>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</si>
  <si>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Roland Holst</t>
  </si>
  <si>
    <t>Carlos Amaral</t>
  </si>
  <si>
    <t>Guillermo David Sarubbi Lutz</t>
  </si>
  <si>
    <t>Maura Ruiz</t>
  </si>
  <si>
    <t>Presidente</t>
  </si>
  <si>
    <t>Auditor</t>
  </si>
  <si>
    <t>Sindico</t>
  </si>
  <si>
    <t>Contadora</t>
  </si>
  <si>
    <t>ESTADOS DE INGRESOS Y EGRESOS</t>
  </si>
  <si>
    <t>CORRESPONDIENTES AL EJERCICIO FINALIZADO EL 31 DE DICIEMBRE DE 2023</t>
  </si>
  <si>
    <t>Presentado en forma comparativa con el ejercicio económico anterior finalizado el 31 de Diciembre de 2022</t>
  </si>
  <si>
    <t>(Nota 4.5)</t>
  </si>
  <si>
    <t>(Nota 4.6)</t>
  </si>
  <si>
    <t>TOTAL INGRESOS</t>
  </si>
  <si>
    <t>(Nota 3.8)</t>
  </si>
  <si>
    <t>Diferencia de Cambio</t>
  </si>
  <si>
    <t>TOTAL EGRESOS</t>
  </si>
  <si>
    <t>RESULTADO DEL PERÍODO</t>
  </si>
  <si>
    <t>Las 8 notas que se acompañan forman parte integrante de los estados financieros</t>
  </si>
  <si>
    <t>Firmados digitalmente por:</t>
  </si>
  <si>
    <t>ESTADO DE VARIACION DEL ACTIVO NETO</t>
  </si>
  <si>
    <t>CORRESPONDIENTE AL PERIODO DEL 01 DE ENERO DE 2023 AL 31 DE DICIEMBRE DE 2023</t>
  </si>
  <si>
    <t>PRESENTADO EN FORMA COMPARATIVA CON EL EJERCICIO ANTERIOR FINALIZADO EL 31 DE DICIEMBRE DE 2022</t>
  </si>
  <si>
    <t>CUENTAS</t>
  </si>
  <si>
    <t>APORTANTES</t>
  </si>
  <si>
    <t>RESULTADOS</t>
  </si>
  <si>
    <t>TOTAL ACTIVO NETO
AL 31/12/2022</t>
  </si>
  <si>
    <t>Saldo al inicio del período</t>
  </si>
  <si>
    <t>Movimientos del Período</t>
  </si>
  <si>
    <t>Suscripciones</t>
  </si>
  <si>
    <t>Rescates</t>
  </si>
  <si>
    <t>Resultado del Período</t>
  </si>
  <si>
    <t>Saldo al final del Período</t>
  </si>
  <si>
    <t>TOTAL ACTIVO NETO
AL 31/12/2023</t>
  </si>
  <si>
    <t>Cierre 2022</t>
  </si>
  <si>
    <t>HOJA DE TRABAJO</t>
  </si>
  <si>
    <t>BALANCE Y RESULTADOS</t>
  </si>
  <si>
    <t>ELIMINACIONES</t>
  </si>
  <si>
    <t>VARIACIÓN</t>
  </si>
  <si>
    <t>ACTIVIDADES OPERATIVAS</t>
  </si>
  <si>
    <t>ACTIVIDADES DE FINANCIACION</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</si>
  <si>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</si>
  <si>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</si>
  <si>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</si>
  <si>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</si>
  <si>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</si>
  <si>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</si>
  <si>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</si>
  <si>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</si>
  <si>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</si>
  <si>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</si>
  <si>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</si>
  <si>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 xml:space="preserve">SUDAMERIS ASSET MANAGEMENT A.F.P.I.S.A
FONDO MUTUO RF CASH PYG </t>
  </si>
  <si>
    <t>NOTAS A LOS ESTADOS CONTABLES DE AL 31 DE DICIEMBRE DE 2023</t>
  </si>
  <si>
    <t>NOTA 1. INFORMACIÓN BÁSICA DEL FONDO MUTUO RF CASH PYG</t>
  </si>
  <si>
    <t xml:space="preserve">1.1) Naturaleza Jurídica y Características </t>
  </si>
  <si>
    <t>El FONDO MUTUO RF CASH PYG (de aquí en adelante indistintamente  "Fondo Mutuo RF Cash PYG", o "el Fondo ") es un fondo mutuo de inversión en instrumentos de renta fija, administrado por  SUDAMERIS ASSET MANAGEMENT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</si>
  <si>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</si>
  <si>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</si>
  <si>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</si>
  <si>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</si>
  <si>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con Certificado de Registro N° 62_07082020 de fecha 7 de agosto de 2020.</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</si>
  <si>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</si>
  <si>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</si>
  <si>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</si>
  <si>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</si>
  <si>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</si>
  <si>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RF Cash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</si>
  <si>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</si>
  <si>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</si>
  <si>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</si>
  <si>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</si>
  <si>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</si>
  <si>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</si>
  <si>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</si>
  <si>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</si>
  <si>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</si>
  <si>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</si>
  <si>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</si>
  <si>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</si>
  <si>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Hasta 50%</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</si>
  <si>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</si>
  <si>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</si>
  <si>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Hasta 75%</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</si>
  <si>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</si>
  <si>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</si>
  <si>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</si>
  <si>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</si>
  <si>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</si>
  <si>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</si>
  <si>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</si>
  <si>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</si>
  <si>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</si>
  <si>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</si>
  <si>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</si>
  <si>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</si>
  <si>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</si>
  <si>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</si>
  <si>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</si>
  <si>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</si>
  <si>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</si>
  <si>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</si>
  <si>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</si>
  <si>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</si>
  <si>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</si>
  <si>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Periodo</t>
  </si>
  <si>
    <t>Las informaciones presentadas corresponden al periodo comprendido entre el 01 de enero de 2023  y el 31 de Diciembre de 2023 de forma comparativa con el mismo periodo del año anterior</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</si>
  <si>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</si>
  <si>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</si>
  <si>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</si>
  <si>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</si>
  <si>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</si>
  <si>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</si>
  <si>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</si>
  <si>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31 de Diciembre del 2023 no existen saldos de activos y pasivos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</si>
  <si>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</si>
  <si>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</si>
  <si>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</si>
  <si>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</si>
  <si>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</si>
  <si>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</si>
  <si>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</si>
  <si>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</si>
  <si>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</si>
  <si>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</si>
  <si>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</si>
  <si>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</si>
  <si>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</si>
  <si>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</si>
  <si>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</si>
  <si>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</si>
  <si>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</si>
  <si>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(Continuación)</t>
  </si>
  <si>
    <t>3.8) Gastos Operacionales y Comisión de la Sociedad Administradora:</t>
  </si>
  <si>
    <t>CONCEPTO</t>
  </si>
  <si>
    <t>Comisiones por Administracion Regional AFPISA (*)</t>
  </si>
  <si>
    <t>Gastos Bursatiles</t>
  </si>
  <si>
    <t>Total</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</si>
  <si>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</si>
  <si>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3.9) Información estadística</t>
  </si>
  <si>
    <t>A continuación, información estadística mensual de la posición del Fondo Mutuo durante el ejercicio 2023</t>
  </si>
  <si>
    <t>1er. Trimestre</t>
  </si>
  <si>
    <t xml:space="preserve">Enero </t>
  </si>
  <si>
    <t>Febrero</t>
  </si>
  <si>
    <t>Marzo</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</si>
  <si>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</si>
  <si>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</si>
  <si>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</si>
  <si>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</si>
  <si>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</si>
  <si>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</si>
  <si>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</si>
  <si>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</si>
  <si>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</si>
  <si>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</si>
  <si>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</si>
  <si>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</si>
  <si>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S.A.E.C.A.) - Cuenta Operativa </t>
  </si>
  <si>
    <t>Bancop S.A.</t>
  </si>
  <si>
    <t>4.2 ) Inversiones</t>
  </si>
  <si>
    <t xml:space="preserve">A continuación se expone la informacion respecto a los instrumentos adquiridos     
</t>
  </si>
  <si>
    <t>Al 31 de Diciembre de 2023:</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</si>
  <si>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</si>
  <si>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</si>
  <si>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</si>
  <si>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</si>
  <si>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</si>
  <si>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</si>
  <si>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</si>
  <si>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</si>
  <si>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</si>
  <si>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</si>
  <si>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</si>
  <si>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</si>
  <si>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</si>
  <si>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</si>
  <si>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</si>
  <si>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Banco Familiar S.A.E.C.A.</t>
  </si>
  <si>
    <t>Financiero</t>
  </si>
  <si>
    <t>Paraguay</t>
  </si>
  <si>
    <t>Banco Itau Paraguay S.A.</t>
  </si>
  <si>
    <t>Ministerio de Hacienda</t>
  </si>
  <si>
    <t>Público</t>
  </si>
  <si>
    <t>Corporacion Interamericana de Inversiones</t>
  </si>
  <si>
    <t>Imperial Compañía Distribuidora de Petroleo y Derivados S.A.E.</t>
  </si>
  <si>
    <t>Comercial</t>
  </si>
  <si>
    <t>Nucleo S.A.</t>
  </si>
  <si>
    <t>Telefonica Celular del Paraguay S.A.E.</t>
  </si>
  <si>
    <t xml:space="preserve">Letras de Regulacion Monetaria </t>
  </si>
  <si>
    <t>Banco Central del Paraguay</t>
  </si>
  <si>
    <t>Certificado de Deposito de Ahorro</t>
  </si>
  <si>
    <t xml:space="preserve">Banco Continental S.A.E.C.A. </t>
  </si>
  <si>
    <t>Banco GNB Paraguay S.A.</t>
  </si>
  <si>
    <t>Banco Nacional de Fomento</t>
  </si>
  <si>
    <t>Banco Rio S.A.E.C.A.</t>
  </si>
  <si>
    <t xml:space="preserve">Banco para la Comercializacion y Produccion S.A. </t>
  </si>
  <si>
    <t>TU Financiera S.A.</t>
  </si>
  <si>
    <t>Repo Colocador</t>
  </si>
  <si>
    <t>Al 31 de Diciembre de 2022:</t>
  </si>
  <si>
    <t>Banco Itaú Paraguay S.A.</t>
  </si>
  <si>
    <t>Bonos Financieros</t>
  </si>
  <si>
    <t>Bonos Públicos</t>
  </si>
  <si>
    <t>Imperial S.A.E.</t>
  </si>
  <si>
    <t>Bonos Corporativos</t>
  </si>
  <si>
    <t>Núcleo S.A.E.</t>
  </si>
  <si>
    <t>Telecel S.A.E.</t>
  </si>
  <si>
    <t>Certificado de Depósito de Ahorro</t>
  </si>
  <si>
    <t>Banco Atlas S.A.</t>
  </si>
  <si>
    <t>Finexpar S.A.E.C.A.</t>
  </si>
  <si>
    <t>Interfisa Banco S.A.E.C.A.</t>
  </si>
  <si>
    <t>Solar Ahorro y Finanzas S.A.E.C.A</t>
  </si>
  <si>
    <t>TU Financiera S.A.E.C.A.</t>
  </si>
  <si>
    <t>4.3 ) Acreedores por Operaciones</t>
  </si>
  <si>
    <t>Concepto</t>
  </si>
  <si>
    <t>Fracciones no Integradas a Cancelar</t>
  </si>
  <si>
    <t>4.4 ) Comisiones a pagar a la Administradora</t>
  </si>
  <si>
    <t>A continuación se detalla la composición:</t>
  </si>
  <si>
    <t>Honorarios a pagar a la Administradora de Fondos - Regional AFPISA</t>
  </si>
  <si>
    <t>4.5 ) Resultados por Tenencia de Inversiones</t>
  </si>
  <si>
    <t>Renta Bonos Publicos</t>
  </si>
  <si>
    <t>Renta Bonos Corporativo</t>
  </si>
  <si>
    <t>Renta Bonos Financieros</t>
  </si>
  <si>
    <t>Renta Certificado Depósito de Ahorro</t>
  </si>
  <si>
    <t>Resultado por Tenencia Bonos Públicos</t>
  </si>
  <si>
    <t>Resultado por Tenencia Bonos Corporativos</t>
  </si>
  <si>
    <t>Resultado por Tenencia Bonos Financieros</t>
  </si>
  <si>
    <t>Resultado por Tenencia Certificado Depósito de Ahorro</t>
  </si>
  <si>
    <t>Devoluciones de compras y operaciones similares</t>
  </si>
  <si>
    <t>4.6 ) Otros Ingresos y/o Egresos</t>
  </si>
  <si>
    <t>A continuación se detalla la composición</t>
  </si>
  <si>
    <t>Ventas Bonos Públicos</t>
  </si>
  <si>
    <t>Ventas Bonos Corporativo</t>
  </si>
  <si>
    <t>Ventas Bonos Financieros</t>
  </si>
  <si>
    <t>Ventas Certificado Depósito de Ahorro</t>
  </si>
  <si>
    <t>Costo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</si>
  <si>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</si>
  <si>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</si>
  <si>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</si>
  <si>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Diciembre del 2023, no existen situaciones contingentes, ni reclamos que este en conocimiento de la Sociedad Administradora.</t>
  </si>
  <si>
    <t>NOTA 7: OTROS ASUNTOS RELEVANTES</t>
  </si>
  <si>
    <t xml:space="preserve">Al 31 de Diciembre del 2023,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</si>
  <si>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</si>
  <si>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RF Cash PYG al 31 de Diciembre de 2023.</t>
  </si>
  <si>
    <t xml:space="preserve">    Guillermo David Sarubbi Lutz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</si>
</sst>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_(* \(#,##0\);_(* &quot;-&quot;_);_(@_)"/>
    <numFmt numFmtId="165" formatCode="_-* #,##0_-;\-* #,##0_-;_-* &quot;-&quot;_-;_-@_-"/>
    <numFmt numFmtId="166" formatCode="_-* #,##0.00_-;\-* #,##0.00_-;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_(* #,##0.0000_);_(* \(#,##0.0000\);_(* &quot;-&quot;??_);_(@_)"/>
    <numFmt numFmtId="174" formatCode="#,##0_ ;\-#,##0\ "/>
    <numFmt numFmtId="175" formatCode="_ * #,##0.000_ ;_ * \-#,##0.000_ ;_ * &quot;-&quot;???_ ;_ @_ "/>
    <numFmt numFmtId="176" formatCode="_(* #,##0.00_);_(* \(#,##0.00\);_(* &quot;-&quot;_);_(@_)"/>
    <numFmt numFmtId="177" formatCode="_(* #,##0_);_(* \(#,##0\);_(* \-??_);_(@_)"/>
    <numFmt numFmtId="178" formatCode="_ * #,##0.000000_ ;_ * \-#,##0.000000_ ;_ * &quot;-&quot;_ ;_ @_ "/>
    <numFmt numFmtId="179" formatCode="_-* #,##0_-;\-* #,##0_-;_-* &quot;-&quot;??_-;_-@_-"/>
    <numFmt numFmtId="180" formatCode="0.0"/>
    <numFmt numFmtId="181" formatCode="_-* #,##0.0000\ _€_-;\-* #,##0.0000\ _€_-;_-* &quot;-&quot;????\ _€_-;_-@_-"/>
  </numFmts>
  <fonts count="7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sz val="9"/>
      <name val="Arial"/>
      <family val="2"/>
    </font>
    <font>
      <sz val="10"/>
      <color theme="1"/>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8"/>
      <name val="Arial"/>
      <family val="2"/>
    </font>
    <font>
      <b/>
      <sz val="11"/>
      <color rgb="FFFF0000"/>
      <name val="Calibri"/>
      <family val="2"/>
      <scheme val="minor"/>
    </font>
    <font>
      <sz val="10"/>
      <name val="Book Antiqua"/>
      <family val="1"/>
    </font>
  </fonts>
  <fills count="44">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3">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29" fillId="0" borderId="0"/>
    <xf numFmtId="0" fontId="33" fillId="0" borderId="0"/>
    <xf numFmtId="164" fontId="1" fillId="0" borderId="0" applyFont="0" applyFill="0" applyBorder="0" applyAlignment="0" applyProtection="0"/>
    <xf numFmtId="0" fontId="33" fillId="0" borderId="0"/>
    <xf numFmtId="0" fontId="50" fillId="0" borderId="0" applyNumberFormat="0" applyFill="0" applyBorder="0" applyAlignment="0" applyProtection="0"/>
    <xf numFmtId="0" fontId="51" fillId="0" borderId="25" applyNumberFormat="0" applyFill="0" applyAlignment="0" applyProtection="0"/>
    <xf numFmtId="0" fontId="52" fillId="0" borderId="26" applyNumberFormat="0" applyFill="0" applyAlignment="0" applyProtection="0"/>
    <xf numFmtId="0" fontId="53" fillId="0" borderId="27" applyNumberFormat="0" applyFill="0" applyAlignment="0" applyProtection="0"/>
    <xf numFmtId="0" fontId="53" fillId="0" borderId="0" applyNumberFormat="0" applyFill="0" applyBorder="0" applyAlignment="0" applyProtection="0"/>
    <xf numFmtId="0" fontId="54" fillId="12" borderId="0" applyNumberFormat="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7" fillId="15" borderId="28" applyNumberFormat="0" applyAlignment="0" applyProtection="0"/>
    <xf numFmtId="0" fontId="58" fillId="16" borderId="29" applyNumberFormat="0" applyAlignment="0" applyProtection="0"/>
    <xf numFmtId="0" fontId="59" fillId="16" borderId="28" applyNumberFormat="0" applyAlignment="0" applyProtection="0"/>
    <xf numFmtId="0" fontId="60" fillId="0" borderId="30" applyNumberFormat="0" applyFill="0" applyAlignment="0" applyProtection="0"/>
    <xf numFmtId="0" fontId="61" fillId="17" borderId="31" applyNumberFormat="0" applyAlignment="0" applyProtection="0"/>
    <xf numFmtId="0" fontId="2" fillId="0" borderId="0" applyNumberFormat="0" applyFill="0" applyBorder="0" applyAlignment="0" applyProtection="0"/>
    <xf numFmtId="0" fontId="62" fillId="0" borderId="0" applyNumberFormat="0" applyFill="0" applyBorder="0" applyAlignment="0" applyProtection="0"/>
    <xf numFmtId="0" fontId="3" fillId="0" borderId="33" applyNumberFormat="0" applyFill="0" applyAlignment="0" applyProtection="0"/>
    <xf numFmtId="0" fontId="6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6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6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6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64"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6" fontId="33" fillId="0" borderId="0" applyFont="0" applyFill="0" applyBorder="0" applyAlignment="0" applyProtection="0"/>
    <xf numFmtId="9" fontId="33" fillId="0" borderId="0" applyFont="0" applyFill="0" applyBorder="0" applyAlignment="0" applyProtection="0"/>
    <xf numFmtId="0" fontId="65" fillId="0" borderId="0" applyNumberForma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6" fontId="33" fillId="0" borderId="0" applyFont="0" applyFill="0" applyBorder="0" applyAlignment="0" applyProtection="0"/>
    <xf numFmtId="0" fontId="1" fillId="0" borderId="0"/>
    <xf numFmtId="41"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8" borderId="32"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0" fontId="33" fillId="0" borderId="0" applyFont="0" applyFill="0" applyBorder="0" applyAlignment="0" applyProtection="0"/>
    <xf numFmtId="0" fontId="33" fillId="0" borderId="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4" fillId="0" borderId="0" applyNumberFormat="0" applyFill="0" applyBorder="0" applyAlignment="0" applyProtection="0"/>
    <xf numFmtId="0" fontId="66" fillId="0" borderId="0">
      <alignment vertical="top"/>
    </xf>
    <xf numFmtId="0" fontId="33" fillId="0" borderId="0"/>
    <xf numFmtId="0" fontId="33" fillId="0" borderId="0"/>
    <xf numFmtId="0" fontId="67" fillId="0" borderId="0"/>
    <xf numFmtId="0" fontId="68" fillId="0" borderId="0"/>
    <xf numFmtId="41" fontId="1" fillId="0" borderId="0" applyFont="0" applyFill="0" applyBorder="0" applyAlignment="0" applyProtection="0"/>
    <xf numFmtId="166" fontId="1" fillId="0" borderId="0" applyFont="0" applyFill="0" applyBorder="0" applyAlignment="0" applyProtection="0"/>
    <xf numFmtId="41" fontId="66" fillId="0" borderId="0" applyFont="0" applyFill="0" applyBorder="0" applyAlignment="0" applyProtection="0"/>
    <xf numFmtId="0" fontId="33" fillId="0" borderId="0"/>
    <xf numFmtId="167" fontId="1" fillId="0" borderId="0" applyFont="0" applyFill="0" applyBorder="0" applyAlignment="0" applyProtection="0"/>
    <xf numFmtId="167" fontId="1" fillId="0" borderId="0" applyFont="0" applyFill="0" applyBorder="0" applyAlignment="0" applyProtection="0"/>
    <xf numFmtId="0" fontId="33" fillId="0" borderId="0"/>
    <xf numFmtId="167" fontId="33"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3" fillId="0" borderId="0"/>
    <xf numFmtId="41" fontId="1" fillId="0" borderId="0" applyFont="0" applyFill="0" applyBorder="0" applyAlignment="0" applyProtection="0"/>
    <xf numFmtId="41" fontId="66" fillId="0" borderId="0" applyFont="0" applyFill="0" applyBorder="0" applyAlignment="0" applyProtection="0"/>
    <xf numFmtId="0" fontId="6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8" borderId="32" applyNumberFormat="0" applyFont="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6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8" borderId="32" applyNumberFormat="0" applyFont="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8" borderId="32" applyNumberFormat="0" applyFont="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8" borderId="32" applyNumberFormat="0" applyFont="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8" borderId="32" applyNumberFormat="0" applyFont="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8" borderId="32" applyNumberFormat="0" applyFont="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18" borderId="32" applyNumberFormat="0" applyFont="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33" fillId="0" borderId="0" applyNumberFormat="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394">
    <xf numFmtId="0" fontId="0" fillId="0" borderId="0" xfId="0"/>
    <xf numFmtId="0" fontId="5" fillId="0" borderId="0" xfId="0" applyFont="1"/>
    <xf numFmtId="0" fontId="6" fillId="0" borderId="0" xfId="0" applyFont="1"/>
    <xf numFmtId="0" fontId="10" fillId="0" borderId="0" xfId="0" applyFont="1"/>
    <xf numFmtId="0" fontId="11" fillId="0" borderId="0" xfId="0" applyFont="1" applyAlignment="1">
      <alignment vertical="center"/>
    </xf>
    <xf numFmtId="0" fontId="12" fillId="0" borderId="0" xfId="0" applyFont="1"/>
    <xf numFmtId="0" fontId="14" fillId="2" borderId="0" xfId="0" applyFont="1" applyFill="1"/>
    <xf numFmtId="0" fontId="15" fillId="2" borderId="0" xfId="0" applyFont="1" applyFill="1" applyAlignment="1">
      <alignment horizontal="center"/>
    </xf>
    <xf numFmtId="0" fontId="16" fillId="2" borderId="0" xfId="0" applyFont="1" applyFill="1" applyAlignment="1">
      <alignment horizontal="center"/>
    </xf>
    <xf numFmtId="0" fontId="6" fillId="2" borderId="0" xfId="0" applyFont="1" applyFill="1"/>
    <xf numFmtId="0" fontId="17" fillId="2" borderId="0" xfId="0" applyFont="1" applyFill="1"/>
    <xf numFmtId="0" fontId="18" fillId="2" borderId="0" xfId="0" applyFont="1" applyFill="1"/>
    <xf numFmtId="0" fontId="19" fillId="2" borderId="0" xfId="0" applyFont="1" applyFill="1"/>
    <xf numFmtId="0" fontId="20" fillId="2" borderId="0" xfId="3" applyFont="1" applyFill="1" applyBorder="1" applyAlignment="1">
      <alignment horizontal="center"/>
    </xf>
    <xf numFmtId="0" fontId="21" fillId="2" borderId="0" xfId="3" quotePrefix="1" applyFont="1" applyFill="1"/>
    <xf numFmtId="0" fontId="14" fillId="2" borderId="0" xfId="0" applyFont="1" applyFill="1" applyAlignment="1">
      <alignment horizontal="center"/>
    </xf>
    <xf numFmtId="0" fontId="22" fillId="2" borderId="0" xfId="0" applyFont="1" applyFill="1"/>
    <xf numFmtId="0" fontId="14" fillId="0" borderId="0" xfId="0" applyFont="1"/>
    <xf numFmtId="0" fontId="20" fillId="2" borderId="0" xfId="3" quotePrefix="1" applyFont="1" applyFill="1" applyBorder="1" applyAlignment="1">
      <alignment horizontal="center"/>
    </xf>
    <xf numFmtId="0" fontId="23" fillId="2" borderId="0" xfId="0" applyFont="1" applyFill="1"/>
    <xf numFmtId="0" fontId="24" fillId="2" borderId="0" xfId="0" applyFont="1" applyFill="1" applyAlignment="1">
      <alignment horizontal="center"/>
    </xf>
    <xf numFmtId="0" fontId="3" fillId="0" borderId="0" xfId="0" applyFont="1"/>
    <xf numFmtId="0" fontId="22" fillId="4" borderId="0" xfId="0" applyFont="1" applyFill="1"/>
    <xf numFmtId="0" fontId="22" fillId="4" borderId="0" xfId="0" applyFont="1" applyFill="1" applyAlignment="1">
      <alignment horizontal="center"/>
    </xf>
    <xf numFmtId="0" fontId="22" fillId="0" borderId="0" xfId="0" applyFont="1"/>
    <xf numFmtId="0" fontId="22" fillId="5" borderId="0" xfId="0" applyFont="1" applyFill="1"/>
    <xf numFmtId="0" fontId="22" fillId="5" borderId="0" xfId="0" applyFont="1" applyFill="1" applyAlignment="1">
      <alignment horizontal="center"/>
    </xf>
    <xf numFmtId="0" fontId="27" fillId="0" borderId="0" xfId="0" applyFont="1"/>
    <xf numFmtId="0" fontId="22" fillId="0" borderId="0" xfId="0" applyFont="1" applyAlignment="1">
      <alignment horizontal="center"/>
    </xf>
    <xf numFmtId="0" fontId="28" fillId="0" borderId="0" xfId="3" applyFont="1" applyAlignment="1">
      <alignment horizontal="center"/>
    </xf>
    <xf numFmtId="0" fontId="27" fillId="0" borderId="0" xfId="0" applyFont="1" applyAlignment="1">
      <alignment horizontal="left" vertical="center"/>
    </xf>
    <xf numFmtId="0" fontId="27" fillId="0" borderId="0" xfId="0" applyFont="1" applyAlignment="1">
      <alignment vertical="center"/>
    </xf>
    <xf numFmtId="0" fontId="27" fillId="0" borderId="0" xfId="0" applyFont="1" applyAlignment="1">
      <alignment horizontal="center" vertical="center"/>
    </xf>
    <xf numFmtId="171" fontId="22" fillId="0" borderId="0" xfId="0" applyNumberFormat="1" applyFont="1"/>
    <xf numFmtId="172" fontId="22" fillId="0" borderId="0" xfId="0" applyNumberFormat="1" applyFont="1"/>
    <xf numFmtId="172" fontId="22" fillId="0" borderId="0" xfId="4" applyNumberFormat="1" applyFont="1"/>
    <xf numFmtId="0" fontId="27" fillId="0" borderId="0" xfId="0" applyFont="1" applyAlignment="1">
      <alignment horizontal="left" wrapText="1" indent="1"/>
    </xf>
    <xf numFmtId="168" fontId="27" fillId="0" borderId="0" xfId="0" applyNumberFormat="1" applyFont="1" applyAlignment="1">
      <alignment vertical="center"/>
    </xf>
    <xf numFmtId="168" fontId="27" fillId="0" borderId="0" xfId="0" applyNumberFormat="1" applyFont="1" applyAlignment="1">
      <alignment horizontal="center" vertical="center"/>
    </xf>
    <xf numFmtId="175" fontId="22" fillId="0" borderId="0" xfId="0" applyNumberFormat="1" applyFont="1" applyAlignment="1">
      <alignment horizontal="left" indent="1"/>
    </xf>
    <xf numFmtId="166" fontId="22" fillId="0" borderId="0" xfId="0" applyNumberFormat="1" applyFont="1"/>
    <xf numFmtId="0" fontId="32" fillId="0" borderId="0" xfId="0" applyFont="1"/>
    <xf numFmtId="0" fontId="22" fillId="0" borderId="0" xfId="0" applyFont="1" applyAlignment="1">
      <alignment wrapText="1"/>
    </xf>
    <xf numFmtId="167" fontId="22" fillId="0" borderId="0" xfId="4" applyFont="1"/>
    <xf numFmtId="0" fontId="18" fillId="0" borderId="0" xfId="6" quotePrefix="1" applyFont="1"/>
    <xf numFmtId="0" fontId="18" fillId="0" borderId="0" xfId="6" quotePrefix="1" applyFont="1" applyAlignment="1">
      <alignment horizontal="center"/>
    </xf>
    <xf numFmtId="0" fontId="27" fillId="0" borderId="0" xfId="0" applyFont="1" applyAlignment="1">
      <alignment horizontal="center"/>
    </xf>
    <xf numFmtId="0" fontId="19" fillId="0" borderId="0" xfId="6" quotePrefix="1" applyFont="1" applyAlignment="1">
      <alignment horizontal="center"/>
    </xf>
    <xf numFmtId="0" fontId="19" fillId="0" borderId="0" xfId="6" quotePrefix="1" applyFont="1"/>
    <xf numFmtId="0" fontId="34" fillId="0" borderId="0" xfId="0" applyFont="1" applyAlignment="1">
      <alignment horizontal="left"/>
    </xf>
    <xf numFmtId="169" fontId="18" fillId="6" borderId="0" xfId="5" applyFont="1" applyFill="1"/>
    <xf numFmtId="0" fontId="27" fillId="0" borderId="0" xfId="0" applyFont="1" applyAlignment="1">
      <alignment horizontal="center" wrapText="1"/>
    </xf>
    <xf numFmtId="0" fontId="34" fillId="0" borderId="0" xfId="0" applyFont="1" applyAlignment="1">
      <alignment vertical="center"/>
    </xf>
    <xf numFmtId="0" fontId="36" fillId="0" borderId="12" xfId="0" applyFont="1" applyBorder="1"/>
    <xf numFmtId="3" fontId="22" fillId="0" borderId="0" xfId="0" applyNumberFormat="1" applyFont="1"/>
    <xf numFmtId="164" fontId="22" fillId="0" borderId="0" xfId="0" applyNumberFormat="1" applyFont="1"/>
    <xf numFmtId="164" fontId="27" fillId="0" borderId="0" xfId="0" applyNumberFormat="1" applyFont="1"/>
    <xf numFmtId="0" fontId="36" fillId="0" borderId="0" xfId="0" applyFont="1"/>
    <xf numFmtId="0" fontId="38" fillId="0" borderId="12" xfId="0" applyFont="1" applyBorder="1"/>
    <xf numFmtId="0" fontId="32" fillId="0" borderId="12" xfId="0" quotePrefix="1" applyFont="1" applyBorder="1"/>
    <xf numFmtId="172" fontId="22" fillId="0" borderId="0" xfId="4" applyNumberFormat="1" applyFont="1" applyBorder="1"/>
    <xf numFmtId="0" fontId="22" fillId="0" borderId="0" xfId="0" applyFont="1" applyAlignment="1">
      <alignment vertical="center"/>
    </xf>
    <xf numFmtId="0" fontId="22" fillId="0" borderId="0" xfId="0" applyFont="1" applyAlignment="1">
      <alignment horizontal="left"/>
    </xf>
    <xf numFmtId="0" fontId="28" fillId="0" borderId="0" xfId="3" applyFont="1" applyAlignment="1">
      <alignment horizontal="left"/>
    </xf>
    <xf numFmtId="172" fontId="22" fillId="0" borderId="0" xfId="4" applyNumberFormat="1" applyFont="1" applyAlignment="1">
      <alignment vertical="center"/>
    </xf>
    <xf numFmtId="41" fontId="22" fillId="0" borderId="0" xfId="0" applyNumberFormat="1" applyFont="1" applyAlignment="1">
      <alignment vertical="center"/>
    </xf>
    <xf numFmtId="172" fontId="22" fillId="0" borderId="0" xfId="4" applyNumberFormat="1" applyFont="1" applyFill="1" applyAlignment="1">
      <alignment vertical="center"/>
    </xf>
    <xf numFmtId="41" fontId="22" fillId="0" borderId="0" xfId="1" applyFont="1" applyFill="1" applyAlignment="1">
      <alignment vertical="center"/>
    </xf>
    <xf numFmtId="164" fontId="22" fillId="0" borderId="0" xfId="0" applyNumberFormat="1" applyFont="1" applyAlignment="1">
      <alignment vertical="center"/>
    </xf>
    <xf numFmtId="174" fontId="22" fillId="0" borderId="0" xfId="0" applyNumberFormat="1" applyFont="1" applyAlignment="1">
      <alignment vertical="center"/>
    </xf>
    <xf numFmtId="0" fontId="34" fillId="0" borderId="0" xfId="0" applyFont="1"/>
    <xf numFmtId="169" fontId="18" fillId="0" borderId="0" xfId="5" applyFont="1" applyAlignment="1">
      <alignment wrapText="1"/>
    </xf>
    <xf numFmtId="169" fontId="18" fillId="0" borderId="0" xfId="5" applyFont="1"/>
    <xf numFmtId="0" fontId="22" fillId="0" borderId="0" xfId="0" applyFont="1" applyAlignment="1">
      <alignment horizontal="center" wrapText="1"/>
    </xf>
    <xf numFmtId="0" fontId="30" fillId="0" borderId="0" xfId="0" applyFont="1" applyAlignment="1">
      <alignment horizontal="left"/>
    </xf>
    <xf numFmtId="176" fontId="22" fillId="0" borderId="0" xfId="0" applyNumberFormat="1" applyFont="1" applyAlignment="1">
      <alignment vertical="center"/>
    </xf>
    <xf numFmtId="176" fontId="27" fillId="0" borderId="0" xfId="0" applyNumberFormat="1" applyFont="1" applyAlignment="1">
      <alignment vertical="center"/>
    </xf>
    <xf numFmtId="164" fontId="27" fillId="0" borderId="0" xfId="0" applyNumberFormat="1" applyFont="1" applyAlignment="1">
      <alignment vertical="center"/>
    </xf>
    <xf numFmtId="0" fontId="18" fillId="2" borderId="15" xfId="0" applyFont="1" applyFill="1" applyBorder="1" applyAlignment="1">
      <alignment vertical="center" wrapText="1"/>
    </xf>
    <xf numFmtId="172" fontId="22" fillId="0" borderId="0" xfId="0" applyNumberFormat="1" applyFont="1" applyAlignment="1">
      <alignment vertical="center"/>
    </xf>
    <xf numFmtId="174" fontId="19" fillId="0" borderId="0" xfId="0" applyNumberFormat="1" applyFont="1" applyAlignment="1">
      <alignment vertical="center"/>
    </xf>
    <xf numFmtId="0" fontId="35" fillId="0" borderId="0" xfId="0" applyFont="1" applyAlignment="1">
      <alignment vertical="center"/>
    </xf>
    <xf numFmtId="0" fontId="30" fillId="0" borderId="0" xfId="0" applyFont="1" applyAlignment="1">
      <alignment vertical="center"/>
    </xf>
    <xf numFmtId="0" fontId="27" fillId="0" borderId="0" xfId="0" applyFont="1" applyAlignment="1">
      <alignment vertical="center" wrapText="1"/>
    </xf>
    <xf numFmtId="164" fontId="27" fillId="0" borderId="0" xfId="7" applyFont="1" applyBorder="1" applyAlignment="1">
      <alignment vertical="center"/>
    </xf>
    <xf numFmtId="164" fontId="35" fillId="0" borderId="0" xfId="0" applyNumberFormat="1" applyFont="1" applyAlignment="1">
      <alignment vertical="center"/>
    </xf>
    <xf numFmtId="0" fontId="35" fillId="0" borderId="0" xfId="0" applyFont="1"/>
    <xf numFmtId="0" fontId="41" fillId="7" borderId="3" xfId="0" applyFont="1" applyFill="1" applyBorder="1" applyAlignment="1">
      <alignment horizontal="center" vertical="center" wrapText="1"/>
    </xf>
    <xf numFmtId="172" fontId="41" fillId="7" borderId="3" xfId="4" applyNumberFormat="1" applyFont="1" applyFill="1" applyBorder="1" applyAlignment="1">
      <alignment horizontal="center" vertical="center" wrapText="1"/>
    </xf>
    <xf numFmtId="14" fontId="41" fillId="7" borderId="3" xfId="0" applyNumberFormat="1" applyFont="1" applyFill="1" applyBorder="1" applyAlignment="1">
      <alignment horizontal="center" vertical="center" wrapText="1"/>
    </xf>
    <xf numFmtId="0" fontId="42" fillId="8" borderId="3" xfId="0" applyFont="1" applyFill="1" applyBorder="1" applyAlignment="1">
      <alignment horizontal="center" wrapText="1"/>
    </xf>
    <xf numFmtId="0" fontId="42" fillId="8" borderId="3" xfId="0" applyFont="1" applyFill="1" applyBorder="1" applyAlignment="1">
      <alignment horizontal="center" vertical="center" wrapText="1"/>
    </xf>
    <xf numFmtId="0" fontId="42" fillId="3" borderId="3" xfId="0" applyFont="1" applyFill="1" applyBorder="1" applyAlignment="1">
      <alignment horizontal="center" vertical="center" wrapText="1"/>
    </xf>
    <xf numFmtId="167" fontId="42" fillId="0" borderId="3" xfId="4" applyFont="1" applyFill="1" applyBorder="1" applyAlignment="1">
      <alignment horizontal="center" vertical="center" wrapText="1"/>
    </xf>
    <xf numFmtId="172" fontId="42" fillId="0" borderId="3" xfId="4" applyNumberFormat="1" applyFont="1" applyFill="1" applyBorder="1" applyAlignment="1">
      <alignment horizontal="center" vertical="center" wrapText="1"/>
    </xf>
    <xf numFmtId="0" fontId="42" fillId="0" borderId="0" xfId="0" applyFont="1"/>
    <xf numFmtId="0" fontId="44" fillId="10" borderId="1" xfId="0" applyFont="1" applyFill="1" applyBorder="1"/>
    <xf numFmtId="164" fontId="44" fillId="10" borderId="1" xfId="0" applyNumberFormat="1" applyFont="1" applyFill="1" applyBorder="1"/>
    <xf numFmtId="172" fontId="44" fillId="10" borderId="3" xfId="4" applyNumberFormat="1" applyFont="1" applyFill="1" applyBorder="1" applyAlignment="1">
      <alignment horizontal="center" vertical="center" wrapText="1"/>
    </xf>
    <xf numFmtId="172" fontId="42" fillId="10" borderId="3" xfId="4" applyNumberFormat="1" applyFont="1" applyFill="1" applyBorder="1"/>
    <xf numFmtId="172" fontId="42" fillId="0" borderId="3" xfId="4" applyNumberFormat="1" applyFont="1" applyBorder="1" applyAlignment="1">
      <alignment horizontal="center" vertical="center" wrapText="1"/>
    </xf>
    <xf numFmtId="172" fontId="42" fillId="3" borderId="3" xfId="4" applyNumberFormat="1" applyFont="1" applyFill="1" applyBorder="1"/>
    <xf numFmtId="0" fontId="41" fillId="7" borderId="24" xfId="0" applyFont="1" applyFill="1" applyBorder="1"/>
    <xf numFmtId="172" fontId="41" fillId="7" borderId="3" xfId="4" applyNumberFormat="1" applyFont="1" applyFill="1" applyBorder="1"/>
    <xf numFmtId="164" fontId="0" fillId="0" borderId="0" xfId="0" applyNumberFormat="1"/>
    <xf numFmtId="3" fontId="0" fillId="0" borderId="0" xfId="0" applyNumberFormat="1"/>
    <xf numFmtId="172" fontId="0" fillId="0" borderId="0" xfId="4" applyNumberFormat="1" applyFont="1"/>
    <xf numFmtId="172" fontId="43" fillId="0" borderId="1" xfId="4" applyNumberFormat="1" applyFont="1" applyBorder="1"/>
    <xf numFmtId="0" fontId="0" fillId="0" borderId="19" xfId="0" applyBorder="1"/>
    <xf numFmtId="3" fontId="0" fillId="0" borderId="19" xfId="0" applyNumberFormat="1" applyBorder="1"/>
    <xf numFmtId="172" fontId="0" fillId="0" borderId="19" xfId="4" applyNumberFormat="1" applyFont="1" applyBorder="1"/>
    <xf numFmtId="172" fontId="43" fillId="0" borderId="19" xfId="4" applyNumberFormat="1" applyFont="1" applyBorder="1"/>
    <xf numFmtId="172" fontId="0" fillId="0" borderId="0" xfId="4" applyNumberFormat="1" applyFont="1" applyBorder="1"/>
    <xf numFmtId="172" fontId="43" fillId="0" borderId="0" xfId="4" applyNumberFormat="1" applyFont="1" applyAlignment="1">
      <alignment horizontal="right"/>
    </xf>
    <xf numFmtId="177" fontId="25" fillId="0" borderId="0" xfId="4" applyNumberFormat="1" applyFont="1"/>
    <xf numFmtId="177" fontId="25" fillId="0" borderId="0" xfId="0" applyNumberFormat="1" applyFont="1"/>
    <xf numFmtId="0" fontId="28" fillId="0" borderId="0" xfId="3" applyFont="1" applyBorder="1" applyAlignment="1">
      <alignment horizont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top" wrapText="1"/>
    </xf>
    <xf numFmtId="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wrapText="1"/>
    </xf>
    <xf numFmtId="0" fontId="27" fillId="0" borderId="0" xfId="0" applyFont="1" applyAlignment="1">
      <alignment horizontal="left"/>
    </xf>
    <xf numFmtId="0" fontId="19" fillId="0" borderId="12" xfId="6" applyFont="1" applyBorder="1"/>
    <xf numFmtId="0" fontId="19" fillId="0" borderId="0" xfId="6" applyFont="1"/>
    <xf numFmtId="0" fontId="19" fillId="0" borderId="0" xfId="6" applyFont="1" applyAlignment="1">
      <alignment horizontal="center" vertical="center"/>
    </xf>
    <xf numFmtId="0" fontId="19" fillId="0" borderId="0" xfId="6" applyFont="1" applyAlignment="1">
      <alignment horizontal="center"/>
    </xf>
    <xf numFmtId="170" fontId="19" fillId="0" borderId="0" xfId="6" applyNumberFormat="1" applyFont="1"/>
    <xf numFmtId="0" fontId="18" fillId="0" borderId="0" xfId="6" applyFont="1"/>
    <xf numFmtId="0" fontId="45" fillId="0" borderId="0" xfId="6" applyFont="1"/>
    <xf numFmtId="0" fontId="19" fillId="0" borderId="21" xfId="6" applyFont="1" applyBorder="1"/>
    <xf numFmtId="0" fontId="19" fillId="0" borderId="23" xfId="6" applyFont="1" applyBorder="1"/>
    <xf numFmtId="172" fontId="19" fillId="0" borderId="3" xfId="4" applyNumberFormat="1" applyFont="1" applyBorder="1"/>
    <xf numFmtId="0" fontId="27" fillId="2" borderId="21" xfId="0" applyFont="1" applyFill="1" applyBorder="1"/>
    <xf numFmtId="0" fontId="27" fillId="2" borderId="23" xfId="0" applyFont="1" applyFill="1" applyBorder="1"/>
    <xf numFmtId="172" fontId="27" fillId="2" borderId="3" xfId="4" applyNumberFormat="1" applyFont="1" applyFill="1" applyBorder="1"/>
    <xf numFmtId="172" fontId="19" fillId="0" borderId="0" xfId="6" applyNumberFormat="1" applyFont="1"/>
    <xf numFmtId="0" fontId="18" fillId="0" borderId="12" xfId="6" applyFont="1" applyBorder="1"/>
    <xf numFmtId="0" fontId="18" fillId="2" borderId="21" xfId="6" applyFont="1" applyFill="1" applyBorder="1"/>
    <xf numFmtId="0" fontId="18" fillId="2" borderId="23" xfId="6" applyFont="1" applyFill="1" applyBorder="1"/>
    <xf numFmtId="174" fontId="18" fillId="2" borderId="3" xfId="7" applyNumberFormat="1" applyFont="1" applyFill="1" applyBorder="1"/>
    <xf numFmtId="174" fontId="18" fillId="2" borderId="3" xfId="7" applyNumberFormat="1" applyFont="1" applyFill="1" applyBorder="1" applyAlignment="1">
      <alignment horizontal="center"/>
    </xf>
    <xf numFmtId="170" fontId="18" fillId="0" borderId="0" xfId="6" applyNumberFormat="1" applyFont="1"/>
    <xf numFmtId="41" fontId="19" fillId="0" borderId="3" xfId="1" applyFont="1" applyBorder="1"/>
    <xf numFmtId="178" fontId="18" fillId="2" borderId="3" xfId="1" applyNumberFormat="1" applyFont="1" applyFill="1" applyBorder="1"/>
    <xf numFmtId="167" fontId="18" fillId="2" borderId="3" xfId="4" applyFont="1" applyFill="1" applyBorder="1"/>
    <xf numFmtId="167" fontId="18" fillId="2" borderId="3" xfId="4" applyFont="1" applyFill="1" applyBorder="1" applyAlignment="1">
      <alignment horizontal="center"/>
    </xf>
    <xf numFmtId="178" fontId="19" fillId="0" borderId="3" xfId="1" applyNumberFormat="1" applyFont="1" applyFill="1" applyBorder="1"/>
    <xf numFmtId="41" fontId="19" fillId="0" borderId="0" xfId="6" applyNumberFormat="1" applyFont="1"/>
    <xf numFmtId="0" fontId="46" fillId="0" borderId="12" xfId="0" applyFont="1" applyBorder="1"/>
    <xf numFmtId="0" fontId="19" fillId="0" borderId="23" xfId="6" applyFont="1" applyBorder="1" applyAlignment="1">
      <alignment horizontal="center"/>
    </xf>
    <xf numFmtId="167" fontId="19" fillId="0" borderId="0" xfId="4" applyFont="1"/>
    <xf numFmtId="174" fontId="27" fillId="2" borderId="3" xfId="7" applyNumberFormat="1" applyFont="1" applyFill="1" applyBorder="1"/>
    <xf numFmtId="174" fontId="19" fillId="0" borderId="0" xfId="6" applyNumberFormat="1" applyFont="1"/>
    <xf numFmtId="164" fontId="19" fillId="0" borderId="0" xfId="6" applyNumberFormat="1" applyFont="1"/>
    <xf numFmtId="0" fontId="19" fillId="0" borderId="12" xfId="8" applyFont="1" applyBorder="1"/>
    <xf numFmtId="3" fontId="19" fillId="0" borderId="0" xfId="8" applyNumberFormat="1" applyFont="1"/>
    <xf numFmtId="0" fontId="19" fillId="0" borderId="0" xfId="8" applyFont="1"/>
    <xf numFmtId="0" fontId="19" fillId="0" borderId="0" xfId="8" applyFont="1" applyAlignment="1">
      <alignment horizontal="center"/>
    </xf>
    <xf numFmtId="170" fontId="19" fillId="0" borderId="0" xfId="8" applyNumberFormat="1" applyFont="1"/>
    <xf numFmtId="0" fontId="19" fillId="0" borderId="0" xfId="6" applyFont="1" applyAlignment="1">
      <alignment horizontal="left"/>
    </xf>
    <xf numFmtId="0" fontId="19" fillId="0" borderId="12" xfId="8" applyFont="1" applyBorder="1" applyAlignment="1">
      <alignment wrapText="1"/>
    </xf>
    <xf numFmtId="0" fontId="19" fillId="0" borderId="0" xfId="8" applyFont="1" applyAlignment="1">
      <alignment wrapText="1"/>
    </xf>
    <xf numFmtId="0" fontId="19" fillId="0" borderId="3" xfId="0" applyFont="1" applyBorder="1" applyAlignment="1">
      <alignment vertical="center"/>
    </xf>
    <xf numFmtId="0" fontId="19" fillId="0" borderId="21" xfId="0" applyFont="1" applyBorder="1" applyAlignment="1">
      <alignment vertical="center"/>
    </xf>
    <xf numFmtId="0" fontId="19" fillId="0" borderId="23" xfId="0" applyFont="1" applyBorder="1" applyAlignment="1">
      <alignment vertical="center"/>
    </xf>
    <xf numFmtId="0" fontId="19" fillId="0" borderId="3" xfId="0" applyFont="1" applyBorder="1" applyAlignment="1">
      <alignment horizontal="center" vertical="center"/>
    </xf>
    <xf numFmtId="170" fontId="19" fillId="0" borderId="3" xfId="0" applyNumberFormat="1" applyFont="1" applyBorder="1" applyAlignment="1">
      <alignment horizontal="center" vertical="center"/>
    </xf>
    <xf numFmtId="41" fontId="19" fillId="0" borderId="3" xfId="1" applyFont="1" applyFill="1" applyBorder="1" applyAlignment="1">
      <alignment vertical="center"/>
    </xf>
    <xf numFmtId="10" fontId="19" fillId="0" borderId="3" xfId="2" applyNumberFormat="1" applyFont="1" applyFill="1" applyBorder="1" applyAlignment="1">
      <alignment horizontal="right" vertical="center"/>
    </xf>
    <xf numFmtId="10" fontId="19" fillId="0" borderId="3" xfId="2" applyNumberFormat="1" applyFont="1" applyFill="1" applyBorder="1" applyAlignment="1">
      <alignment vertical="center"/>
    </xf>
    <xf numFmtId="10" fontId="19" fillId="0" borderId="0" xfId="2" applyNumberFormat="1" applyFont="1" applyFill="1"/>
    <xf numFmtId="0" fontId="27" fillId="0" borderId="3" xfId="0" applyFont="1" applyBorder="1" applyAlignment="1">
      <alignment vertical="center"/>
    </xf>
    <xf numFmtId="0" fontId="27" fillId="0" borderId="21" xfId="0" applyFont="1" applyBorder="1" applyAlignment="1">
      <alignment vertical="center"/>
    </xf>
    <xf numFmtId="0" fontId="27" fillId="0" borderId="23" xfId="0" applyFont="1" applyBorder="1" applyAlignment="1">
      <alignment vertical="center"/>
    </xf>
    <xf numFmtId="0" fontId="27" fillId="0" borderId="3" xfId="0" applyFont="1" applyBorder="1" applyAlignment="1">
      <alignment horizontal="center" vertical="center"/>
    </xf>
    <xf numFmtId="170" fontId="27" fillId="0" borderId="3" xfId="0" applyNumberFormat="1" applyFont="1" applyBorder="1" applyAlignment="1">
      <alignment horizontal="center" vertical="center"/>
    </xf>
    <xf numFmtId="3" fontId="27" fillId="0" borderId="3" xfId="0" applyNumberFormat="1" applyFont="1" applyBorder="1" applyAlignment="1">
      <alignment horizontal="center" vertical="center"/>
    </xf>
    <xf numFmtId="41" fontId="27" fillId="0" borderId="3" xfId="1" applyFont="1" applyFill="1" applyBorder="1" applyAlignment="1">
      <alignment horizontal="right" vertical="center"/>
    </xf>
    <xf numFmtId="3" fontId="27" fillId="0" borderId="3" xfId="0" applyNumberFormat="1" applyFont="1" applyBorder="1" applyAlignment="1">
      <alignment horizontal="right" vertical="center"/>
    </xf>
    <xf numFmtId="41" fontId="19" fillId="0" borderId="0" xfId="8" applyNumberFormat="1" applyFont="1"/>
    <xf numFmtId="170" fontId="27" fillId="0" borderId="0" xfId="0" applyNumberFormat="1" applyFont="1" applyAlignment="1">
      <alignment horizontal="center" vertical="center"/>
    </xf>
    <xf numFmtId="3" fontId="27" fillId="0" borderId="0" xfId="0" applyNumberFormat="1" applyFont="1" applyAlignment="1">
      <alignment horizontal="center" vertical="center"/>
    </xf>
    <xf numFmtId="41" fontId="27" fillId="0" borderId="0" xfId="1" applyFont="1" applyFill="1" applyBorder="1" applyAlignment="1">
      <alignment horizontal="right" vertical="center"/>
    </xf>
    <xf numFmtId="3" fontId="27" fillId="0" borderId="0" xfId="0" applyNumberFormat="1" applyFont="1" applyAlignment="1">
      <alignment horizontal="right" vertical="center"/>
    </xf>
    <xf numFmtId="164" fontId="47" fillId="0" borderId="0" xfId="7" applyFont="1" applyAlignment="1">
      <alignment vertical="center"/>
    </xf>
    <xf numFmtId="41" fontId="22" fillId="0" borderId="0" xfId="1" applyFont="1" applyAlignment="1">
      <alignment horizontal="center"/>
    </xf>
    <xf numFmtId="41" fontId="19" fillId="0" borderId="0" xfId="1" applyFont="1"/>
    <xf numFmtId="0" fontId="48" fillId="0" borderId="21" xfId="0" applyFont="1" applyBorder="1" applyAlignment="1">
      <alignment vertical="center"/>
    </xf>
    <xf numFmtId="0" fontId="48" fillId="0" borderId="23" xfId="0" applyFont="1" applyBorder="1" applyAlignment="1">
      <alignment vertical="center"/>
    </xf>
    <xf numFmtId="41" fontId="19" fillId="0" borderId="3" xfId="1" quotePrefix="1" applyFont="1" applyBorder="1"/>
    <xf numFmtId="0" fontId="47" fillId="2" borderId="21" xfId="0" applyFont="1" applyFill="1" applyBorder="1" applyAlignment="1">
      <alignment vertical="center" wrapText="1"/>
    </xf>
    <xf numFmtId="0" fontId="47" fillId="2" borderId="23" xfId="0" applyFont="1" applyFill="1" applyBorder="1" applyAlignment="1">
      <alignment vertical="center" wrapText="1"/>
    </xf>
    <xf numFmtId="41" fontId="47" fillId="2" borderId="3" xfId="1" applyFont="1" applyFill="1" applyBorder="1" applyAlignment="1">
      <alignment horizontal="right" vertical="center"/>
    </xf>
    <xf numFmtId="0" fontId="49" fillId="0" borderId="0" xfId="0" applyFont="1" applyAlignment="1">
      <alignment vertical="center" wrapText="1"/>
    </xf>
    <xf numFmtId="0" fontId="47" fillId="0" borderId="0" xfId="0" applyFont="1" applyAlignment="1">
      <alignment vertical="center" wrapText="1"/>
    </xf>
    <xf numFmtId="3" fontId="47" fillId="0" borderId="0" xfId="0" applyNumberFormat="1" applyFont="1" applyAlignment="1">
      <alignment horizontal="right" vertical="center"/>
    </xf>
    <xf numFmtId="0" fontId="48" fillId="0" borderId="21" xfId="0" applyFont="1" applyBorder="1" applyAlignment="1">
      <alignment horizontal="left" vertical="center"/>
    </xf>
    <xf numFmtId="0" fontId="48" fillId="0" borderId="23" xfId="0" applyFont="1" applyBorder="1" applyAlignment="1">
      <alignment horizontal="left" vertical="center"/>
    </xf>
    <xf numFmtId="41" fontId="19" fillId="0" borderId="3" xfId="1" applyFont="1" applyFill="1" applyBorder="1"/>
    <xf numFmtId="0" fontId="47" fillId="0" borderId="0" xfId="0" applyFont="1" applyAlignment="1">
      <alignment horizontal="left" vertical="center" wrapText="1"/>
    </xf>
    <xf numFmtId="41" fontId="19" fillId="0" borderId="0" xfId="1" applyFont="1" applyAlignment="1">
      <alignment horizontal="center"/>
    </xf>
    <xf numFmtId="41" fontId="22" fillId="0" borderId="3" xfId="1" applyFont="1" applyBorder="1" applyAlignment="1">
      <alignment horizontal="right" vertical="center"/>
    </xf>
    <xf numFmtId="164" fontId="22" fillId="0" borderId="3" xfId="0" applyNumberFormat="1" applyFont="1" applyBorder="1" applyAlignment="1">
      <alignment horizontal="right" vertical="center"/>
    </xf>
    <xf numFmtId="164" fontId="47" fillId="2" borderId="3" xfId="0" applyNumberFormat="1" applyFont="1" applyFill="1" applyBorder="1" applyAlignment="1">
      <alignment horizontal="right" vertical="center"/>
    </xf>
    <xf numFmtId="41" fontId="22" fillId="0" borderId="0" xfId="0" applyNumberFormat="1" applyFont="1"/>
    <xf numFmtId="41" fontId="19" fillId="0" borderId="3" xfId="1" applyFont="1" applyFill="1" applyBorder="1" applyAlignment="1">
      <alignment horizontal="center"/>
    </xf>
    <xf numFmtId="167" fontId="42" fillId="0" borderId="3" xfId="4" applyFont="1" applyFill="1" applyBorder="1" applyAlignment="1">
      <alignment horizontal="center" vertical="center"/>
    </xf>
    <xf numFmtId="172" fontId="42" fillId="0" borderId="3" xfId="4" applyNumberFormat="1" applyFont="1" applyFill="1" applyBorder="1" applyAlignment="1">
      <alignment horizontal="center" vertical="center"/>
    </xf>
    <xf numFmtId="0" fontId="26" fillId="0" borderId="0" xfId="0" applyFont="1"/>
    <xf numFmtId="181" fontId="22" fillId="0" borderId="0" xfId="0" applyNumberFormat="1" applyFont="1"/>
    <xf numFmtId="172" fontId="42" fillId="11" borderId="3" xfId="4" applyNumberFormat="1" applyFont="1" applyFill="1" applyBorder="1" applyAlignment="1">
      <alignment horizontal="center" vertical="center" wrapText="1"/>
    </xf>
    <xf numFmtId="41" fontId="35" fillId="0" borderId="0" xfId="6" applyNumberFormat="1" applyFont="1"/>
    <xf numFmtId="41" fontId="32" fillId="0" borderId="0" xfId="1" applyFont="1"/>
    <xf numFmtId="41" fontId="22" fillId="0" borderId="3" xfId="1" applyFont="1" applyFill="1" applyBorder="1" applyAlignment="1">
      <alignment horizontal="right" vertical="center"/>
    </xf>
    <xf numFmtId="10" fontId="19" fillId="0" borderId="0" xfId="8" applyNumberFormat="1" applyFont="1"/>
    <xf numFmtId="0" fontId="71" fillId="0" borderId="0" xfId="0" applyFont="1" applyAlignment="1">
      <alignment vertical="center"/>
    </xf>
    <xf numFmtId="0" fontId="0" fillId="0" borderId="0" xfId="0" applyAlignment="1">
      <alignment vertical="center"/>
    </xf>
    <xf numFmtId="0" fontId="26" fillId="0" borderId="3" xfId="0" applyFont="1" applyBorder="1"/>
    <xf numFmtId="179" fontId="22" fillId="0" borderId="0" xfId="443" applyNumberFormat="1" applyFont="1"/>
    <xf numFmtId="10" fontId="72" fillId="0" borderId="3" xfId="53" applyNumberFormat="1" applyFont="1" applyFill="1" applyBorder="1" applyAlignment="1">
      <alignment horizontal="right"/>
    </xf>
    <xf numFmtId="0" fontId="18" fillId="0" borderId="0" xfId="6" quotePrefix="1" applyFont="1" applyAlignment="1">
      <alignment horizontal="left"/>
    </xf>
    <xf numFmtId="179" fontId="22" fillId="0" borderId="0" xfId="443" applyNumberFormat="1" applyFont="1" applyAlignment="1">
      <alignment vertical="center"/>
    </xf>
    <xf numFmtId="41" fontId="35" fillId="0" borderId="0" xfId="1" applyFont="1"/>
    <xf numFmtId="179" fontId="22" fillId="0" borderId="0" xfId="0" applyNumberFormat="1" applyFont="1"/>
    <xf numFmtId="179" fontId="19" fillId="0" borderId="0" xfId="443" applyNumberFormat="1" applyFont="1"/>
    <xf numFmtId="0" fontId="19" fillId="0" borderId="21" xfId="0" applyFont="1" applyBorder="1" applyAlignment="1">
      <alignment horizontal="left" vertical="center"/>
    </xf>
    <xf numFmtId="0" fontId="19" fillId="0" borderId="23" xfId="0" applyFont="1" applyBorder="1" applyAlignment="1">
      <alignment horizontal="left" vertical="center"/>
    </xf>
    <xf numFmtId="0" fontId="19" fillId="0" borderId="22" xfId="0" applyFont="1" applyBorder="1" applyAlignment="1">
      <alignment horizontal="left" vertical="center"/>
    </xf>
    <xf numFmtId="0" fontId="19" fillId="0" borderId="22" xfId="0" applyFont="1" applyBorder="1" applyAlignment="1">
      <alignment horizontal="center" vertical="center"/>
    </xf>
    <xf numFmtId="0" fontId="72" fillId="0" borderId="3" xfId="0" applyFont="1" applyBorder="1" applyProtection="1">
      <protection locked="0"/>
    </xf>
    <xf numFmtId="0" fontId="19" fillId="0" borderId="22" xfId="0" applyFont="1" applyBorder="1" applyAlignment="1">
      <alignment vertical="center"/>
    </xf>
    <xf numFmtId="0" fontId="42" fillId="0" borderId="3" xfId="0" applyFont="1" applyBorder="1" applyAlignment="1">
      <alignment horizontal="left" vertical="center" wrapText="1"/>
    </xf>
    <xf numFmtId="3" fontId="42" fillId="0" borderId="3" xfId="0" applyNumberFormat="1" applyFont="1" applyBorder="1"/>
    <xf numFmtId="0" fontId="42" fillId="0" borderId="3" xfId="0" applyFont="1" applyBorder="1" applyAlignment="1">
      <alignment horizontal="left" vertical="center"/>
    </xf>
    <xf numFmtId="0" fontId="43" fillId="0" borderId="3" xfId="0" applyFont="1" applyBorder="1" applyAlignment="1">
      <alignment horizontal="left" vertical="center"/>
    </xf>
    <xf numFmtId="0" fontId="70" fillId="0" borderId="0" xfId="0" applyFont="1"/>
    <xf numFmtId="0" fontId="43" fillId="0" borderId="3" xfId="0" applyFont="1" applyBorder="1" applyAlignment="1">
      <alignment horizontal="left" vertical="center" wrapText="1"/>
    </xf>
    <xf numFmtId="0" fontId="7" fillId="43" borderId="0" xfId="0" applyFont="1" applyFill="1" applyAlignment="1">
      <alignment vertical="center"/>
    </xf>
    <xf numFmtId="170" fontId="31" fillId="43" borderId="7" xfId="0" applyNumberFormat="1" applyFont="1" applyFill="1" applyBorder="1" applyAlignment="1">
      <alignment horizontal="center" vertical="center" wrapText="1"/>
    </xf>
    <xf numFmtId="0" fontId="31" fillId="43" borderId="18" xfId="0" applyFont="1" applyFill="1" applyBorder="1" applyAlignment="1">
      <alignment horizontal="center" vertical="center"/>
    </xf>
    <xf numFmtId="0" fontId="35" fillId="43" borderId="19" xfId="0" applyFont="1" applyFill="1" applyBorder="1"/>
    <xf numFmtId="0" fontId="35" fillId="43" borderId="20" xfId="0" applyFont="1" applyFill="1" applyBorder="1"/>
    <xf numFmtId="170" fontId="31" fillId="43" borderId="1" xfId="0" applyNumberFormat="1" applyFont="1" applyFill="1" applyBorder="1" applyAlignment="1">
      <alignment horizontal="center" vertical="center" wrapText="1"/>
    </xf>
    <xf numFmtId="0" fontId="31" fillId="43" borderId="12" xfId="0" applyFont="1" applyFill="1" applyBorder="1" applyAlignment="1">
      <alignment horizontal="center" vertical="center"/>
    </xf>
    <xf numFmtId="0" fontId="35" fillId="43" borderId="0" xfId="0" applyFont="1" applyFill="1"/>
    <xf numFmtId="0" fontId="35" fillId="43" borderId="13" xfId="0" applyFont="1" applyFill="1" applyBorder="1"/>
    <xf numFmtId="167" fontId="31" fillId="43" borderId="14" xfId="4" applyFont="1" applyFill="1" applyBorder="1" applyAlignment="1">
      <alignment horizontal="center" vertical="center"/>
    </xf>
    <xf numFmtId="0" fontId="31" fillId="43" borderId="3" xfId="0" applyFont="1" applyFill="1" applyBorder="1" applyAlignment="1">
      <alignment horizontal="center" vertical="center" wrapText="1"/>
    </xf>
    <xf numFmtId="0" fontId="35" fillId="43" borderId="18" xfId="0" applyFont="1" applyFill="1" applyBorder="1"/>
    <xf numFmtId="170" fontId="31" fillId="43" borderId="3" xfId="6" applyNumberFormat="1" applyFont="1" applyFill="1" applyBorder="1" applyAlignment="1">
      <alignment horizontal="center" vertical="center" wrapText="1"/>
    </xf>
    <xf numFmtId="0" fontId="22" fillId="2" borderId="8" xfId="0" applyFont="1" applyFill="1" applyBorder="1" applyAlignment="1">
      <alignment horizontal="left" indent="1"/>
    </xf>
    <xf numFmtId="0" fontId="22" fillId="2" borderId="9" xfId="0" applyFont="1" applyFill="1" applyBorder="1"/>
    <xf numFmtId="168" fontId="22" fillId="2" borderId="10" xfId="4" applyNumberFormat="1" applyFont="1" applyFill="1" applyBorder="1" applyAlignment="1">
      <alignment horizontal="center"/>
    </xf>
    <xf numFmtId="171" fontId="22" fillId="2" borderId="11" xfId="4" applyNumberFormat="1" applyFont="1" applyFill="1" applyBorder="1" applyAlignment="1">
      <alignment horizontal="left" vertical="center" indent="1"/>
    </xf>
    <xf numFmtId="0" fontId="22" fillId="2" borderId="12" xfId="0" applyFont="1" applyFill="1" applyBorder="1" applyAlignment="1">
      <alignment horizontal="left" indent="1"/>
    </xf>
    <xf numFmtId="168" fontId="27" fillId="2" borderId="13" xfId="4" applyNumberFormat="1" applyFont="1" applyFill="1" applyBorder="1" applyAlignment="1">
      <alignment horizontal="center"/>
    </xf>
    <xf numFmtId="171" fontId="22" fillId="2" borderId="14" xfId="4" applyNumberFormat="1" applyFont="1" applyFill="1" applyBorder="1" applyAlignment="1">
      <alignment horizontal="left" vertical="center" indent="1"/>
    </xf>
    <xf numFmtId="0" fontId="27" fillId="2" borderId="12" xfId="0" applyFont="1" applyFill="1" applyBorder="1" applyAlignment="1">
      <alignment horizontal="left" indent="1"/>
    </xf>
    <xf numFmtId="168" fontId="27" fillId="2" borderId="0" xfId="4" applyNumberFormat="1" applyFont="1" applyFill="1" applyBorder="1"/>
    <xf numFmtId="168" fontId="22" fillId="2" borderId="0" xfId="4" applyNumberFormat="1" applyFont="1" applyFill="1" applyBorder="1"/>
    <xf numFmtId="168" fontId="22" fillId="2" borderId="13" xfId="4" applyNumberFormat="1" applyFont="1" applyFill="1" applyBorder="1" applyAlignment="1">
      <alignment horizontal="center"/>
    </xf>
    <xf numFmtId="0" fontId="27" fillId="2" borderId="0" xfId="0" applyFont="1" applyFill="1"/>
    <xf numFmtId="0" fontId="27" fillId="2" borderId="13" xfId="0" applyFont="1" applyFill="1" applyBorder="1" applyAlignment="1">
      <alignment horizontal="center"/>
    </xf>
    <xf numFmtId="171" fontId="27" fillId="2" borderId="14" xfId="4" applyNumberFormat="1" applyFont="1" applyFill="1" applyBorder="1" applyAlignment="1">
      <alignment horizontal="left" vertical="center" indent="1"/>
    </xf>
    <xf numFmtId="168" fontId="22" fillId="2" borderId="0" xfId="0" applyNumberFormat="1" applyFont="1" applyFill="1"/>
    <xf numFmtId="168" fontId="22" fillId="2" borderId="13" xfId="0" applyNumberFormat="1" applyFont="1" applyFill="1" applyBorder="1" applyAlignment="1">
      <alignment horizontal="center"/>
    </xf>
    <xf numFmtId="168" fontId="27" fillId="2" borderId="0" xfId="0" applyNumberFormat="1" applyFont="1" applyFill="1"/>
    <xf numFmtId="168" fontId="27" fillId="2" borderId="13" xfId="0" applyNumberFormat="1" applyFont="1" applyFill="1" applyBorder="1" applyAlignment="1">
      <alignment horizontal="center"/>
    </xf>
    <xf numFmtId="179" fontId="22" fillId="2" borderId="14" xfId="443" applyNumberFormat="1" applyFont="1" applyFill="1" applyBorder="1" applyAlignment="1">
      <alignment horizontal="left" vertical="center" indent="1"/>
    </xf>
    <xf numFmtId="173" fontId="27" fillId="2" borderId="14" xfId="4" applyNumberFormat="1" applyFont="1" applyFill="1" applyBorder="1" applyAlignment="1">
      <alignment horizontal="left" vertical="center" indent="1"/>
    </xf>
    <xf numFmtId="0" fontId="27" fillId="2" borderId="15" xfId="0" applyFont="1" applyFill="1" applyBorder="1" applyAlignment="1">
      <alignment horizontal="left" vertical="center" indent="1"/>
    </xf>
    <xf numFmtId="174" fontId="22" fillId="2" borderId="16" xfId="4" applyNumberFormat="1" applyFont="1" applyFill="1" applyBorder="1" applyAlignment="1">
      <alignment vertical="center"/>
    </xf>
    <xf numFmtId="168" fontId="22" fillId="2" borderId="17" xfId="4" applyNumberFormat="1" applyFont="1" applyFill="1" applyBorder="1" applyAlignment="1">
      <alignment horizontal="center" vertical="center"/>
    </xf>
    <xf numFmtId="173" fontId="27" fillId="2" borderId="2" xfId="4" applyNumberFormat="1" applyFont="1" applyFill="1" applyBorder="1" applyAlignment="1">
      <alignment horizontal="left" vertical="center" indent="1"/>
    </xf>
    <xf numFmtId="0" fontId="31" fillId="2" borderId="12" xfId="0" applyFont="1" applyFill="1" applyBorder="1" applyAlignment="1">
      <alignment horizontal="center" vertical="center"/>
    </xf>
    <xf numFmtId="0" fontId="35" fillId="2" borderId="0" xfId="0" applyFont="1" applyFill="1"/>
    <xf numFmtId="0" fontId="35" fillId="2" borderId="13" xfId="0" applyFont="1" applyFill="1" applyBorder="1"/>
    <xf numFmtId="167" fontId="31" fillId="2" borderId="14" xfId="4" applyFont="1" applyFill="1" applyBorder="1" applyAlignment="1">
      <alignment horizontal="center" vertical="center" wrapText="1"/>
    </xf>
    <xf numFmtId="0" fontId="22" fillId="2" borderId="12" xfId="0" applyFont="1" applyFill="1" applyBorder="1"/>
    <xf numFmtId="0" fontId="27" fillId="2" borderId="0" xfId="0" applyFont="1" applyFill="1" applyAlignment="1">
      <alignment horizontal="center"/>
    </xf>
    <xf numFmtId="0" fontId="27" fillId="2" borderId="13" xfId="0" applyFont="1" applyFill="1" applyBorder="1"/>
    <xf numFmtId="172" fontId="22" fillId="2" borderId="14" xfId="4" applyNumberFormat="1" applyFont="1" applyFill="1" applyBorder="1" applyAlignment="1"/>
    <xf numFmtId="0" fontId="37" fillId="2" borderId="0" xfId="0" applyFont="1" applyFill="1"/>
    <xf numFmtId="0" fontId="39" fillId="2" borderId="0" xfId="0" applyFont="1" applyFill="1" applyAlignment="1">
      <alignment horizontal="center"/>
    </xf>
    <xf numFmtId="49" fontId="22" fillId="2" borderId="12" xfId="0" applyNumberFormat="1" applyFont="1" applyFill="1" applyBorder="1"/>
    <xf numFmtId="49" fontId="22" fillId="2" borderId="0" xfId="0" applyNumberFormat="1" applyFont="1" applyFill="1"/>
    <xf numFmtId="49" fontId="27" fillId="2" borderId="0" xfId="0" applyNumberFormat="1" applyFont="1" applyFill="1" applyAlignment="1">
      <alignment horizontal="center"/>
    </xf>
    <xf numFmtId="49" fontId="27" fillId="2" borderId="0" xfId="0" applyNumberFormat="1" applyFont="1" applyFill="1"/>
    <xf numFmtId="167" fontId="22" fillId="2" borderId="14" xfId="4" applyFont="1" applyFill="1" applyBorder="1" applyAlignment="1"/>
    <xf numFmtId="0" fontId="27" fillId="2" borderId="12" xfId="0" applyFont="1" applyFill="1" applyBorder="1"/>
    <xf numFmtId="172" fontId="27" fillId="2" borderId="14" xfId="4" applyNumberFormat="1" applyFont="1" applyFill="1" applyBorder="1" applyAlignment="1"/>
    <xf numFmtId="0" fontId="39" fillId="2" borderId="13" xfId="0" applyFont="1" applyFill="1" applyBorder="1"/>
    <xf numFmtId="49" fontId="22" fillId="2" borderId="12" xfId="0" quotePrefix="1" applyNumberFormat="1" applyFont="1" applyFill="1" applyBorder="1"/>
    <xf numFmtId="49" fontId="22" fillId="2" borderId="0" xfId="0" quotePrefix="1" applyNumberFormat="1" applyFont="1" applyFill="1"/>
    <xf numFmtId="0" fontId="22" fillId="2" borderId="13" xfId="0" quotePrefix="1" applyFont="1" applyFill="1" applyBorder="1"/>
    <xf numFmtId="0" fontId="27" fillId="2" borderId="15" xfId="0" applyFont="1" applyFill="1" applyBorder="1"/>
    <xf numFmtId="0" fontId="27" fillId="2" borderId="16" xfId="0" applyFont="1" applyFill="1" applyBorder="1"/>
    <xf numFmtId="0" fontId="27" fillId="2" borderId="17" xfId="0" applyFont="1" applyFill="1" applyBorder="1"/>
    <xf numFmtId="172" fontId="27" fillId="2" borderId="2" xfId="4" applyNumberFormat="1" applyFont="1" applyFill="1" applyBorder="1" applyAlignment="1"/>
    <xf numFmtId="0" fontId="39" fillId="2" borderId="3" xfId="0" applyFont="1" applyFill="1" applyBorder="1" applyAlignment="1">
      <alignment horizontal="center" vertical="center" wrapText="1"/>
    </xf>
    <xf numFmtId="41" fontId="27" fillId="2" borderId="3" xfId="1" applyFont="1" applyFill="1" applyBorder="1" applyAlignment="1">
      <alignment vertical="center"/>
    </xf>
    <xf numFmtId="0" fontId="27" fillId="2" borderId="3" xfId="0" applyFont="1" applyFill="1" applyBorder="1" applyAlignment="1">
      <alignment vertical="center" wrapText="1"/>
    </xf>
    <xf numFmtId="41" fontId="27" fillId="2" borderId="3" xfId="1" applyFont="1" applyFill="1" applyBorder="1" applyAlignment="1">
      <alignment vertical="center" wrapText="1"/>
    </xf>
    <xf numFmtId="49" fontId="22" fillId="2" borderId="3" xfId="0" applyNumberFormat="1" applyFont="1" applyFill="1" applyBorder="1" applyAlignment="1">
      <alignment vertical="center" wrapText="1"/>
    </xf>
    <xf numFmtId="0" fontId="22" fillId="2" borderId="3" xfId="0" applyFont="1" applyFill="1" applyBorder="1" applyAlignment="1">
      <alignment vertical="center" wrapText="1"/>
    </xf>
    <xf numFmtId="0" fontId="27" fillId="2" borderId="0" xfId="0" applyFont="1" applyFill="1" applyAlignment="1">
      <alignment horizontal="center" vertical="center" wrapText="1"/>
    </xf>
    <xf numFmtId="0" fontId="27" fillId="2" borderId="12" xfId="0" applyFont="1" applyFill="1" applyBorder="1" applyAlignment="1">
      <alignment vertical="center" wrapText="1"/>
    </xf>
    <xf numFmtId="0" fontId="27" fillId="2" borderId="0" xfId="0" applyFont="1" applyFill="1" applyAlignment="1">
      <alignment vertical="center" wrapText="1"/>
    </xf>
    <xf numFmtId="164" fontId="27" fillId="2" borderId="14" xfId="0" applyNumberFormat="1" applyFont="1" applyFill="1" applyBorder="1"/>
    <xf numFmtId="174" fontId="27" fillId="2" borderId="14" xfId="0" applyNumberFormat="1" applyFont="1" applyFill="1" applyBorder="1"/>
    <xf numFmtId="0" fontId="39" fillId="2" borderId="12" xfId="0" applyFont="1" applyFill="1" applyBorder="1" applyAlignment="1">
      <alignment vertical="center" wrapText="1"/>
    </xf>
    <xf numFmtId="0" fontId="22" fillId="2" borderId="0" xfId="0" applyFont="1" applyFill="1" applyAlignment="1">
      <alignment vertical="center" wrapText="1"/>
    </xf>
    <xf numFmtId="164" fontId="22" fillId="2" borderId="14" xfId="4" applyNumberFormat="1" applyFont="1" applyFill="1" applyBorder="1" applyAlignment="1">
      <alignment vertical="center"/>
    </xf>
    <xf numFmtId="41" fontId="22" fillId="2" borderId="14" xfId="1" applyFont="1" applyFill="1" applyBorder="1" applyAlignment="1">
      <alignment vertical="center"/>
    </xf>
    <xf numFmtId="0" fontId="22" fillId="2" borderId="12" xfId="0" applyFont="1" applyFill="1" applyBorder="1" applyAlignment="1">
      <alignment vertical="center" wrapText="1"/>
    </xf>
    <xf numFmtId="0" fontId="27" fillId="2" borderId="12" xfId="0" applyFont="1" applyFill="1" applyBorder="1" applyAlignment="1">
      <alignment horizontal="left" vertical="center" wrapText="1"/>
    </xf>
    <xf numFmtId="0" fontId="27" fillId="2" borderId="0" xfId="0" applyFont="1" applyFill="1" applyAlignment="1">
      <alignment horizontal="left" vertical="center" wrapText="1"/>
    </xf>
    <xf numFmtId="164" fontId="22" fillId="2" borderId="14" xfId="1" applyNumberFormat="1" applyFont="1" applyFill="1" applyBorder="1" applyAlignment="1">
      <alignment vertical="center"/>
    </xf>
    <xf numFmtId="0" fontId="22" fillId="2" borderId="12" xfId="0" applyFont="1" applyFill="1" applyBorder="1" applyAlignment="1">
      <alignment vertical="center"/>
    </xf>
    <xf numFmtId="164" fontId="27" fillId="2" borderId="14" xfId="1" applyNumberFormat="1" applyFont="1" applyFill="1" applyBorder="1" applyAlignment="1">
      <alignment vertical="center"/>
    </xf>
    <xf numFmtId="0" fontId="22" fillId="2" borderId="12" xfId="0" applyFont="1" applyFill="1" applyBorder="1" applyAlignment="1">
      <alignment horizontal="left" vertical="center" wrapText="1"/>
    </xf>
    <xf numFmtId="0" fontId="22" fillId="2" borderId="0" xfId="0" applyFont="1" applyFill="1" applyAlignment="1">
      <alignment horizontal="left" vertical="center" wrapText="1"/>
    </xf>
    <xf numFmtId="41" fontId="27" fillId="2" borderId="14" xfId="1" applyFont="1" applyFill="1" applyBorder="1" applyAlignment="1">
      <alignment vertical="center"/>
    </xf>
    <xf numFmtId="0" fontId="27" fillId="2" borderId="16" xfId="0" applyFont="1" applyFill="1" applyBorder="1" applyAlignment="1">
      <alignment vertical="center" wrapText="1"/>
    </xf>
    <xf numFmtId="164" fontId="27" fillId="2" borderId="2" xfId="1" applyNumberFormat="1" applyFont="1" applyFill="1" applyBorder="1" applyAlignment="1">
      <alignment vertical="center"/>
    </xf>
    <xf numFmtId="41" fontId="27" fillId="2" borderId="2" xfId="1" applyFont="1" applyFill="1" applyBorder="1" applyAlignment="1">
      <alignment vertical="center"/>
    </xf>
    <xf numFmtId="0" fontId="8" fillId="43" borderId="0" xfId="0" applyFont="1" applyFill="1" applyAlignment="1">
      <alignment horizontal="center" vertical="center" wrapText="1"/>
    </xf>
    <xf numFmtId="0" fontId="13" fillId="0" borderId="0" xfId="0" applyFont="1" applyAlignment="1">
      <alignment horizontal="center"/>
    </xf>
    <xf numFmtId="169" fontId="18" fillId="0" borderId="0" xfId="5" applyFont="1" applyAlignment="1">
      <alignment horizontal="left" wrapText="1"/>
    </xf>
    <xf numFmtId="0" fontId="30" fillId="0" borderId="0" xfId="0" applyFont="1" applyAlignment="1">
      <alignment horizontal="left"/>
    </xf>
    <xf numFmtId="0" fontId="31" fillId="43" borderId="4" xfId="0" applyFont="1" applyFill="1" applyBorder="1" applyAlignment="1">
      <alignment horizontal="center" vertical="center"/>
    </xf>
    <xf numFmtId="0" fontId="31" fillId="43" borderId="5" xfId="0" applyFont="1" applyFill="1" applyBorder="1" applyAlignment="1">
      <alignment horizontal="center" vertical="center"/>
    </xf>
    <xf numFmtId="0" fontId="31" fillId="43" borderId="6" xfId="0" applyFont="1" applyFill="1" applyBorder="1" applyAlignment="1">
      <alignment horizontal="center" vertical="center"/>
    </xf>
    <xf numFmtId="0" fontId="22" fillId="0" borderId="0" xfId="0" applyFont="1" applyAlignment="1">
      <alignment horizontal="left"/>
    </xf>
    <xf numFmtId="0" fontId="27" fillId="0" borderId="0" xfId="0" applyFont="1" applyAlignment="1">
      <alignment horizontal="center" vertical="center"/>
    </xf>
    <xf numFmtId="41" fontId="27" fillId="2" borderId="3" xfId="1" applyFont="1" applyFill="1" applyBorder="1" applyAlignment="1">
      <alignment horizontal="left" vertical="center"/>
    </xf>
    <xf numFmtId="41" fontId="27" fillId="2" borderId="21" xfId="1" applyFont="1" applyFill="1" applyBorder="1" applyAlignment="1">
      <alignment horizontal="left" vertical="center"/>
    </xf>
    <xf numFmtId="41" fontId="27" fillId="2" borderId="22" xfId="1" applyFont="1" applyFill="1" applyBorder="1" applyAlignment="1">
      <alignment horizontal="left" vertical="center"/>
    </xf>
    <xf numFmtId="41" fontId="27" fillId="2" borderId="23" xfId="1" applyFont="1" applyFill="1" applyBorder="1" applyAlignment="1">
      <alignment horizontal="left" vertical="center"/>
    </xf>
    <xf numFmtId="169" fontId="18" fillId="0" borderId="0" xfId="5" applyFont="1" applyAlignment="1">
      <alignment horizontal="left"/>
    </xf>
    <xf numFmtId="0" fontId="27" fillId="0" borderId="0" xfId="0" applyFont="1" applyAlignment="1">
      <alignment horizontal="left"/>
    </xf>
    <xf numFmtId="0" fontId="31" fillId="43" borderId="3" xfId="0" applyFont="1" applyFill="1" applyBorder="1" applyAlignment="1">
      <alignment horizontal="center" vertical="center" wrapText="1"/>
    </xf>
    <xf numFmtId="41" fontId="27" fillId="2" borderId="3" xfId="1" applyFont="1" applyFill="1" applyBorder="1" applyAlignment="1">
      <alignment horizontal="left" vertical="center" wrapText="1"/>
    </xf>
    <xf numFmtId="41" fontId="22" fillId="2" borderId="3" xfId="1" applyFont="1" applyFill="1" applyBorder="1" applyAlignment="1">
      <alignment horizontal="left" vertical="center" wrapText="1"/>
    </xf>
    <xf numFmtId="164" fontId="22" fillId="2" borderId="21" xfId="1" applyNumberFormat="1" applyFont="1" applyFill="1" applyBorder="1" applyAlignment="1">
      <alignment horizontal="left" vertical="center" wrapText="1"/>
    </xf>
    <xf numFmtId="164" fontId="22" fillId="2" borderId="22" xfId="1" applyNumberFormat="1" applyFont="1" applyFill="1" applyBorder="1" applyAlignment="1">
      <alignment horizontal="left" vertical="center" wrapText="1"/>
    </xf>
    <xf numFmtId="164" fontId="22" fillId="2" borderId="23" xfId="1" applyNumberFormat="1" applyFont="1" applyFill="1" applyBorder="1" applyAlignment="1">
      <alignment horizontal="left" vertical="center" wrapText="1"/>
    </xf>
    <xf numFmtId="41" fontId="27" fillId="2" borderId="3" xfId="1" applyFont="1" applyFill="1" applyBorder="1" applyAlignment="1">
      <alignment horizontal="left" vertical="center" indent="1"/>
    </xf>
    <xf numFmtId="0" fontId="40" fillId="0" borderId="0" xfId="0" applyFont="1" applyAlignment="1">
      <alignment horizontal="left"/>
    </xf>
    <xf numFmtId="0" fontId="41" fillId="7" borderId="3" xfId="0" applyFont="1" applyFill="1" applyBorder="1" applyAlignment="1">
      <alignment horizontal="center" vertical="center" wrapText="1"/>
    </xf>
    <xf numFmtId="0" fontId="42" fillId="8" borderId="21" xfId="0" applyFont="1" applyFill="1" applyBorder="1" applyAlignment="1">
      <alignment horizontal="center" vertical="center" wrapText="1"/>
    </xf>
    <xf numFmtId="0" fontId="42" fillId="8" borderId="22" xfId="0" applyFont="1" applyFill="1" applyBorder="1" applyAlignment="1">
      <alignment horizontal="center" vertical="center" wrapText="1"/>
    </xf>
    <xf numFmtId="0" fontId="42" fillId="8" borderId="23" xfId="0" applyFont="1" applyFill="1" applyBorder="1" applyAlignment="1">
      <alignment horizontal="center" vertical="center" wrapText="1"/>
    </xf>
    <xf numFmtId="0" fontId="42" fillId="3" borderId="21" xfId="0" applyFont="1" applyFill="1" applyBorder="1" applyAlignment="1">
      <alignment horizontal="center" vertical="center" wrapText="1"/>
    </xf>
    <xf numFmtId="0" fontId="42" fillId="3" borderId="23" xfId="0" applyFont="1" applyFill="1" applyBorder="1" applyAlignment="1">
      <alignment horizontal="center" vertical="center" wrapText="1"/>
    </xf>
    <xf numFmtId="0" fontId="42" fillId="9" borderId="3" xfId="0" applyFont="1" applyFill="1" applyBorder="1" applyAlignment="1">
      <alignment horizontal="center" vertical="center" wrapText="1"/>
    </xf>
    <xf numFmtId="0" fontId="27" fillId="0" borderId="0" xfId="0" applyFont="1" applyAlignment="1">
      <alignment horizontal="center" vertical="center" wrapText="1"/>
    </xf>
    <xf numFmtId="0" fontId="22" fillId="0" borderId="0" xfId="0" applyFont="1" applyAlignment="1">
      <alignment horizontal="left" vertical="top" wrapText="1"/>
    </xf>
    <xf numFmtId="0" fontId="31" fillId="43" borderId="1" xfId="0" applyFont="1" applyFill="1" applyBorder="1" applyAlignment="1">
      <alignment horizontal="center" vertical="center" wrapText="1"/>
    </xf>
    <xf numFmtId="0" fontId="31" fillId="43" borderId="1" xfId="0" applyFont="1" applyFill="1" applyBorder="1" applyAlignment="1">
      <alignment horizontal="center" vertical="center"/>
    </xf>
    <xf numFmtId="0" fontId="27"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left" wrapText="1"/>
    </xf>
    <xf numFmtId="0" fontId="22" fillId="0" borderId="14" xfId="0" applyFont="1" applyBorder="1" applyAlignment="1">
      <alignment horizontal="left" vertical="center" wrapText="1"/>
    </xf>
    <xf numFmtId="9" fontId="22" fillId="0" borderId="14" xfId="0" applyNumberFormat="1" applyFont="1" applyBorder="1" applyAlignment="1">
      <alignment horizontal="center" vertical="center"/>
    </xf>
    <xf numFmtId="0" fontId="22" fillId="0" borderId="14" xfId="0" applyFont="1" applyBorder="1" applyAlignment="1">
      <alignment horizontal="center" vertical="center"/>
    </xf>
    <xf numFmtId="0" fontId="22" fillId="0" borderId="2" xfId="0" applyFont="1" applyBorder="1" applyAlignment="1">
      <alignment horizontal="left" vertical="center" wrapText="1"/>
    </xf>
    <xf numFmtId="9"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18" fillId="0" borderId="0" xfId="6" quotePrefix="1" applyFont="1" applyAlignment="1">
      <alignment horizontal="center"/>
    </xf>
    <xf numFmtId="0" fontId="19" fillId="0" borderId="0" xfId="6" quotePrefix="1" applyFont="1" applyAlignment="1">
      <alignment horizontal="center"/>
    </xf>
    <xf numFmtId="0" fontId="19" fillId="0" borderId="0" xfId="0" applyFont="1" applyAlignment="1">
      <alignment horizontal="left" vertical="center" wrapText="1"/>
    </xf>
    <xf numFmtId="0" fontId="27" fillId="0" borderId="0" xfId="0" applyFont="1" applyAlignment="1">
      <alignment horizontal="left" vertical="center" wrapText="1"/>
    </xf>
    <xf numFmtId="0" fontId="27" fillId="2" borderId="12" xfId="0" applyFont="1" applyFill="1" applyBorder="1" applyAlignment="1">
      <alignment vertical="center" wrapText="1"/>
    </xf>
    <xf numFmtId="0" fontId="27" fillId="2" borderId="0" xfId="0" applyFont="1" applyFill="1" applyAlignment="1">
      <alignment vertical="center" wrapText="1"/>
    </xf>
    <xf numFmtId="0" fontId="27" fillId="2" borderId="12" xfId="0" applyFont="1" applyFill="1" applyBorder="1" applyAlignment="1">
      <alignment horizontal="left" vertical="center" wrapText="1"/>
    </xf>
    <xf numFmtId="0" fontId="27" fillId="2" borderId="0" xfId="0" applyFont="1" applyFill="1" applyAlignment="1">
      <alignment horizontal="left" vertical="center" wrapText="1"/>
    </xf>
    <xf numFmtId="0" fontId="22" fillId="2" borderId="12" xfId="0" applyFont="1" applyFill="1" applyBorder="1" applyAlignment="1">
      <alignment vertical="center" wrapText="1"/>
    </xf>
    <xf numFmtId="0" fontId="22" fillId="2" borderId="0" xfId="0" applyFont="1" applyFill="1" applyAlignment="1">
      <alignment vertical="center" wrapText="1"/>
    </xf>
    <xf numFmtId="0" fontId="31" fillId="43" borderId="2" xfId="0" applyFont="1" applyFill="1" applyBorder="1" applyAlignment="1">
      <alignment horizontal="center" vertical="center" wrapText="1"/>
    </xf>
    <xf numFmtId="0" fontId="31" fillId="43" borderId="18" xfId="0" applyFont="1" applyFill="1" applyBorder="1" applyAlignment="1">
      <alignment horizontal="center" vertical="center" wrapText="1"/>
    </xf>
    <xf numFmtId="0" fontId="31" fillId="43" borderId="20" xfId="0" applyFont="1" applyFill="1" applyBorder="1" applyAlignment="1">
      <alignment horizontal="center" vertical="center" wrapText="1"/>
    </xf>
    <xf numFmtId="0" fontId="31" fillId="43" borderId="12" xfId="0" applyFont="1" applyFill="1" applyBorder="1" applyAlignment="1">
      <alignment horizontal="center" vertical="center" wrapText="1"/>
    </xf>
    <xf numFmtId="0" fontId="31" fillId="43" borderId="13" xfId="0" applyFont="1" applyFill="1" applyBorder="1" applyAlignment="1">
      <alignment horizontal="center" vertical="center" wrapText="1"/>
    </xf>
    <xf numFmtId="0" fontId="31" fillId="43" borderId="21" xfId="0" applyFont="1" applyFill="1" applyBorder="1" applyAlignment="1">
      <alignment horizontal="center" vertical="center"/>
    </xf>
    <xf numFmtId="0" fontId="31" fillId="43" borderId="23" xfId="0" applyFont="1" applyFill="1" applyBorder="1" applyAlignment="1">
      <alignment horizontal="center" vertical="center"/>
    </xf>
    <xf numFmtId="0" fontId="19" fillId="0" borderId="0" xfId="6" applyFont="1" applyAlignment="1">
      <alignment horizontal="left" vertical="center" wrapText="1"/>
    </xf>
    <xf numFmtId="0" fontId="19" fillId="0" borderId="0" xfId="6" applyFont="1" applyAlignment="1">
      <alignment horizontal="left" wrapText="1"/>
    </xf>
    <xf numFmtId="0" fontId="31" fillId="43" borderId="15" xfId="0" applyFont="1" applyFill="1" applyBorder="1" applyAlignment="1">
      <alignment horizontal="center" vertical="center" wrapText="1"/>
    </xf>
    <xf numFmtId="0" fontId="31" fillId="43" borderId="17" xfId="0" applyFont="1" applyFill="1" applyBorder="1" applyAlignment="1">
      <alignment horizontal="center" vertical="center" wrapText="1"/>
    </xf>
    <xf numFmtId="0" fontId="31" fillId="43" borderId="21" xfId="0" applyFont="1" applyFill="1" applyBorder="1" applyAlignment="1">
      <alignment horizontal="center" vertical="center" wrapText="1"/>
    </xf>
    <xf numFmtId="0" fontId="31" fillId="43" borderId="23" xfId="0" applyFont="1" applyFill="1" applyBorder="1" applyAlignment="1">
      <alignment horizontal="center" vertical="center" wrapText="1"/>
    </xf>
  </cellXfs>
  <cellStyles count="483">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15" xfId="444" xr:uid="{88F60BC6-FE2B-4553-8E6B-7083174B7011}"/>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0 2" xfId="455" xr:uid="{AF663B82-49F4-4872-B148-EA7F9F3F0B51}"/>
    <cellStyle name="Millares 11" xfId="159" xr:uid="{B760DAA0-A889-4DA2-9CD1-3596F673DCA2}"/>
    <cellStyle name="Millares 11 2" xfId="456" xr:uid="{DFF84EAB-EB7F-4956-B1A9-D5226FFD748D}"/>
    <cellStyle name="Millares 12" xfId="197" xr:uid="{89A61FA6-6A7B-432B-AAD0-B12330530AF4}"/>
    <cellStyle name="Millares 12 2" xfId="460" xr:uid="{0722C2A6-27DE-4E76-9F9D-DC712BE67429}"/>
    <cellStyle name="Millares 13" xfId="244" xr:uid="{AB823FB6-7329-477B-8824-24FB8A59545A}"/>
    <cellStyle name="Millares 13 2" xfId="464" xr:uid="{D6CFBCC9-BA05-4DD4-A44C-E6DA57A26BD7}"/>
    <cellStyle name="Millares 14" xfId="254" xr:uid="{F7F60087-B73D-4513-8E7C-B30E1DA1B4C5}"/>
    <cellStyle name="Millares 14 2" xfId="465" xr:uid="{23040057-585D-4238-8AF9-BE8A1E15DD07}"/>
    <cellStyle name="Millares 15" xfId="292" xr:uid="{888CAD5F-5611-4FEA-9186-54DD2B8E9977}"/>
    <cellStyle name="Millares 15 2" xfId="469" xr:uid="{54F9F96D-C1D0-43C9-92EE-9E752A0BCC6D}"/>
    <cellStyle name="Millares 16" xfId="339" xr:uid="{396FB5FC-D91B-478F-A8C7-9AEA658F6C41}"/>
    <cellStyle name="Millares 16 2" xfId="473" xr:uid="{820B963A-7A92-4828-93A7-C5C310FD2B89}"/>
    <cellStyle name="Millares 17" xfId="386" xr:uid="{C17F622F-8897-4C3A-8BBB-3DE7A6BC5735}"/>
    <cellStyle name="Millares 17 2" xfId="477" xr:uid="{05C1889A-2174-4EBF-9C3F-2E441AE98D61}"/>
    <cellStyle name="Millares 18" xfId="433" xr:uid="{84FF58E7-52ED-4CE4-98CE-CB67AC40B85F}"/>
    <cellStyle name="Millares 18 2" xfId="481" xr:uid="{7B2470A1-40D9-443A-9232-8AE7693C1574}"/>
    <cellStyle name="Millares 19" xfId="53" xr:uid="{69044430-AB3F-49EB-8281-E55BBC0F39CD}"/>
    <cellStyle name="Millares 19 2" xfId="446" xr:uid="{5C4EAE04-C7CC-4380-B8D7-712F8BE5EF8E}"/>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12 2" xfId="447" xr:uid="{C1519150-B0D2-4C91-A477-77973A1E0D1E}"/>
    <cellStyle name="Millares 2 2" xfId="91" xr:uid="{524BCDD8-2EDB-41FB-9B95-5AECE73496A2}"/>
    <cellStyle name="Millares 2 2 2" xfId="146" xr:uid="{C4DE444C-1FD2-4667-A960-2CCED873F08D}"/>
    <cellStyle name="Millares 2 2 2 2" xfId="454" xr:uid="{DE99B793-55D0-4780-B80B-83D97D6B0886}"/>
    <cellStyle name="Millares 2 2 3" xfId="196" xr:uid="{C7650C09-3841-4F3E-9C06-EF70DA9AA5E4}"/>
    <cellStyle name="Millares 2 2 3 2" xfId="459" xr:uid="{11B8A51E-0DEE-450A-A510-A54995E2FCBC}"/>
    <cellStyle name="Millares 2 2 4" xfId="243" xr:uid="{93011F2B-CCCE-4A1B-8E6D-E66BF5723C45}"/>
    <cellStyle name="Millares 2 2 4 2" xfId="463" xr:uid="{6C4E11F3-D9C0-4803-8810-362DDC5AABE2}"/>
    <cellStyle name="Millares 2 2 5" xfId="291" xr:uid="{2EB5D625-79DA-44EC-87DE-3D8F3EB259B9}"/>
    <cellStyle name="Millares 2 2 5 2" xfId="468" xr:uid="{4E85C73A-0186-4D0D-93D2-10E600B7FF71}"/>
    <cellStyle name="Millares 2 2 6" xfId="338" xr:uid="{94E12FFD-B06B-45C2-8F71-29AC72632C65}"/>
    <cellStyle name="Millares 2 2 6 2" xfId="472" xr:uid="{1B1864EE-C20E-4AEF-84EF-0E8647004959}"/>
    <cellStyle name="Millares 2 2 7" xfId="385" xr:uid="{41BB3C47-6450-41CB-9647-F4C7BD613E9D}"/>
    <cellStyle name="Millares 2 2 7 2" xfId="476" xr:uid="{878F2B22-EEB5-4801-BB7B-8A8D816E7E4B}"/>
    <cellStyle name="Millares 2 2 8" xfId="432" xr:uid="{7B13D330-FC6A-4BE9-96E5-BD30AEF46EBB}"/>
    <cellStyle name="Millares 2 2 8 2" xfId="480" xr:uid="{75342258-D0D9-4901-AF8D-B6F21D9CA653}"/>
    <cellStyle name="Millares 2 2 9" xfId="450" xr:uid="{A46FEC11-0665-477A-866F-1654E56F779D}"/>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20" xfId="482" xr:uid="{6946BE5A-FA85-4E1F-BA4B-3BBD9F990F5F}"/>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10" xfId="448" xr:uid="{208B0A95-CCA0-4E3C-AE2E-B159D57087D0}"/>
    <cellStyle name="Millares 4 2" xfId="87" xr:uid="{4BEFFE37-89F3-44E3-8033-1DD714EC4E35}"/>
    <cellStyle name="Millares 4 3" xfId="137" xr:uid="{76EA9DA6-D51B-431D-B7CF-73E294BC92F5}"/>
    <cellStyle name="Millares 4 3 2" xfId="452" xr:uid="{718CE617-258D-435C-88F3-4E68436BD2ED}"/>
    <cellStyle name="Millares 4 4" xfId="188" xr:uid="{FD951621-B93E-4C41-9EFE-6822E93847EA}"/>
    <cellStyle name="Millares 4 4 2" xfId="457" xr:uid="{1A26B3CA-963E-42CC-B99C-0D972D98284E}"/>
    <cellStyle name="Millares 4 5" xfId="235" xr:uid="{292A9FFC-FC2A-4C8C-B152-24EEAC1CA185}"/>
    <cellStyle name="Millares 4 5 2" xfId="461" xr:uid="{A02E356A-FC02-4831-8492-01FEE6DF35EF}"/>
    <cellStyle name="Millares 4 6" xfId="283" xr:uid="{1635C639-0046-469D-8A2C-8271ABFEB9BC}"/>
    <cellStyle name="Millares 4 6 2" xfId="466" xr:uid="{3F9FDB9F-C8CF-4189-BB36-3E25BC71AFC5}"/>
    <cellStyle name="Millares 4 7" xfId="330" xr:uid="{1B2AA6DF-DE09-48EB-A83E-2189D97F6E68}"/>
    <cellStyle name="Millares 4 7 2" xfId="470" xr:uid="{C86D8F62-DD0B-43A2-B4A5-ED458376CB1C}"/>
    <cellStyle name="Millares 4 8" xfId="377" xr:uid="{1A6F7A8B-37BF-4614-B9DF-11B990657FBB}"/>
    <cellStyle name="Millares 4 8 2" xfId="474" xr:uid="{CB1BED7B-944D-41D3-8FFF-F79C143B7F81}"/>
    <cellStyle name="Millares 4 9" xfId="424" xr:uid="{9134C169-4615-450C-BD19-BBCEFD01A950}"/>
    <cellStyle name="Millares 4 9 2" xfId="478" xr:uid="{9F13738E-6675-4EA8-817E-3CB8B878CED9}"/>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2 2" xfId="453" xr:uid="{A341CFF2-2897-4235-8EB8-54B138915AF6}"/>
    <cellStyle name="Millares 8 3" xfId="190" xr:uid="{D37B80F2-04FB-4FE0-BF7E-E610158905A4}"/>
    <cellStyle name="Millares 8 3 2" xfId="458" xr:uid="{00060A7D-9C3F-4EE7-AA82-080C953A1CFA}"/>
    <cellStyle name="Millares 8 4" xfId="237" xr:uid="{5125E145-5CD3-4C41-BA76-281F51E78DB7}"/>
    <cellStyle name="Millares 8 4 2" xfId="462" xr:uid="{3F6D57EA-0FE3-45E1-9192-3EAC0AF9259D}"/>
    <cellStyle name="Millares 8 5" xfId="285" xr:uid="{B1978E3C-9EE1-49AC-99AD-4762DF6495F3}"/>
    <cellStyle name="Millares 8 5 2" xfId="467" xr:uid="{6178E7E6-BE51-4EC7-8BD9-A89265B7D9C5}"/>
    <cellStyle name="Millares 8 6" xfId="332" xr:uid="{C9B0F8F8-BDBA-4FAA-A8B1-495AF0EFAF23}"/>
    <cellStyle name="Millares 8 6 2" xfId="471" xr:uid="{7FCFD89E-6122-4F3D-9B52-999FE1A709DF}"/>
    <cellStyle name="Millares 8 7" xfId="379" xr:uid="{800CA481-4D32-4FE8-A44D-E8695CF1E2F1}"/>
    <cellStyle name="Millares 8 7 2" xfId="475" xr:uid="{E9D93B1F-47EF-4721-A3AE-7B7E6AD65585}"/>
    <cellStyle name="Millares 8 8" xfId="426" xr:uid="{882868A0-8728-4E20-9434-71EF8D997E4C}"/>
    <cellStyle name="Millares 8 8 2" xfId="479" xr:uid="{71D12EE8-F1DE-4760-A064-AD498CB89387}"/>
    <cellStyle name="Millares 8 9" xfId="449" xr:uid="{F1018521-D419-4DE8-9E3A-A2867226A7CE}"/>
    <cellStyle name="Millares 9" xfId="93" xr:uid="{59E281BC-BA88-4294-9D88-D7BD69E78D02}"/>
    <cellStyle name="Millares 9 2" xfId="451" xr:uid="{DB2DE027-F6BD-482A-8189-1FBAB656DD36}"/>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15 2" xfId="445" xr:uid="{15A87EC8-8AC2-4DA7-A4F1-59EC678DEFC9}"/>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xdr:row>
      <xdr:rowOff>47625</xdr:rowOff>
    </xdr:from>
    <xdr:to>
      <xdr:col>6</xdr:col>
      <xdr:colOff>71438</xdr:colOff>
      <xdr:row>5</xdr:row>
      <xdr:rowOff>178594</xdr:rowOff>
    </xdr:to>
    <xdr:pic>
      <xdr:nvPicPr>
        <xdr:cNvPr id="2" name="Imagen 1">
          <a:extLst>
            <a:ext uri="{FF2B5EF4-FFF2-40B4-BE49-F238E27FC236}">
              <a16:creationId xmlns:a16="http://schemas.microsoft.com/office/drawing/2014/main" id="{28564994-F5D8-4FA3-8067-C3A813350E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2938" y="452438"/>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6</xdr:col>
      <xdr:colOff>476249</xdr:colOff>
      <xdr:row>5</xdr:row>
      <xdr:rowOff>130969</xdr:rowOff>
    </xdr:to>
    <xdr:pic>
      <xdr:nvPicPr>
        <xdr:cNvPr id="2" name="Imagen 1">
          <a:extLst>
            <a:ext uri="{FF2B5EF4-FFF2-40B4-BE49-F238E27FC236}">
              <a16:creationId xmlns:a16="http://schemas.microsoft.com/office/drawing/2014/main" id="{6A800C39-0E97-4B61-A1C6-26028DC151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0031"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333375</xdr:colOff>
      <xdr:row>2</xdr:row>
      <xdr:rowOff>35718</xdr:rowOff>
    </xdr:from>
    <xdr:to>
      <xdr:col>9</xdr:col>
      <xdr:colOff>583406</xdr:colOff>
      <xdr:row>5</xdr:row>
      <xdr:rowOff>166687</xdr:rowOff>
    </xdr:to>
    <xdr:pic>
      <xdr:nvPicPr>
        <xdr:cNvPr id="3" name="Imagen 2">
          <a:extLst>
            <a:ext uri="{FF2B5EF4-FFF2-40B4-BE49-F238E27FC236}">
              <a16:creationId xmlns:a16="http://schemas.microsoft.com/office/drawing/2014/main" id="{DFEC4650-2C2A-4D34-9597-103E1B889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0063" y="440531"/>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33617</xdr:colOff>
      <xdr:row>2</xdr:row>
      <xdr:rowOff>56029</xdr:rowOff>
    </xdr:from>
    <xdr:to>
      <xdr:col>14</xdr:col>
      <xdr:colOff>56729</xdr:colOff>
      <xdr:row>5</xdr:row>
      <xdr:rowOff>189099</xdr:rowOff>
    </xdr:to>
    <xdr:pic>
      <xdr:nvPicPr>
        <xdr:cNvPr id="2" name="Imagen 1">
          <a:extLst>
            <a:ext uri="{FF2B5EF4-FFF2-40B4-BE49-F238E27FC236}">
              <a16:creationId xmlns:a16="http://schemas.microsoft.com/office/drawing/2014/main" id="{623B95AF-C5B1-47B6-84F2-194B1574C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8617" y="459441"/>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345281</xdr:colOff>
      <xdr:row>2</xdr:row>
      <xdr:rowOff>47624</xdr:rowOff>
    </xdr:from>
    <xdr:to>
      <xdr:col>7</xdr:col>
      <xdr:colOff>702468</xdr:colOff>
      <xdr:row>5</xdr:row>
      <xdr:rowOff>178593</xdr:rowOff>
    </xdr:to>
    <xdr:pic>
      <xdr:nvPicPr>
        <xdr:cNvPr id="2" name="Imagen 1">
          <a:extLst>
            <a:ext uri="{FF2B5EF4-FFF2-40B4-BE49-F238E27FC236}">
              <a16:creationId xmlns:a16="http://schemas.microsoft.com/office/drawing/2014/main" id="{6381F13F-38F4-47DA-A3FE-6DD1E66A8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1125" y="452437"/>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8</xdr:col>
      <xdr:colOff>25513</xdr:colOff>
      <xdr:row>5</xdr:row>
      <xdr:rowOff>125865</xdr:rowOff>
    </xdr:to>
    <xdr:pic>
      <xdr:nvPicPr>
        <xdr:cNvPr id="2" name="Imagen 1">
          <a:extLst>
            <a:ext uri="{FF2B5EF4-FFF2-40B4-BE49-F238E27FC236}">
              <a16:creationId xmlns:a16="http://schemas.microsoft.com/office/drawing/2014/main" id="{8393C9C7-6EF4-42DF-A6E4-5318F32F95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37714" y="408214"/>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FF0000"/>
  </sheetPr>
  <dimension ref="B1:O28"/>
  <sheetViews>
    <sheetView showGridLines="0" topLeftCell="B1" zoomScale="70" zoomScaleNormal="70" workbookViewId="0">
      <selection activeCell="B11" sqref="B11:O11"/>
    </sheetView>
  </sheetViews>
  <sheetFormatPr baseColWidth="10" defaultColWidth="11.5703125" defaultRowHeight="16.5" x14ac:dyDescent="0.3"/>
  <cols>
    <col min="1" max="1" width="2.7109375" style="1" customWidth="1"/>
    <col min="2" max="2" width="11.5703125" style="1"/>
    <col min="3" max="3" width="5" style="1" customWidth="1"/>
    <col min="4" max="11" width="11.5703125" style="1"/>
    <col min="12" max="12" width="13.7109375" style="1" customWidth="1"/>
    <col min="13" max="14" width="11.5703125" style="1"/>
    <col min="15" max="15" width="15.28515625" style="1" customWidth="1"/>
    <col min="16" max="16384" width="11.5703125" style="1"/>
  </cols>
  <sheetData>
    <row r="1" spans="2:15" x14ac:dyDescent="0.3">
      <c r="B1" s="2"/>
      <c r="C1" s="2"/>
      <c r="D1" s="2"/>
      <c r="E1" s="2"/>
      <c r="F1" s="2"/>
      <c r="G1" s="2"/>
      <c r="H1" s="2"/>
      <c r="I1" s="2"/>
      <c r="J1" s="2"/>
      <c r="K1" s="2"/>
      <c r="L1" s="2"/>
      <c r="M1" s="2"/>
      <c r="N1" s="2"/>
      <c r="O1" s="2"/>
    </row>
    <row r="2" spans="2:15" ht="24.6" customHeight="1" x14ac:dyDescent="0.3">
      <c r="B2" s="239"/>
      <c r="C2" s="239"/>
      <c r="D2" s="328" t="s">
        <v>512</v>
      </c>
      <c r="E2" s="328"/>
      <c r="F2" s="328"/>
      <c r="G2" s="328"/>
      <c r="H2" s="328"/>
      <c r="I2" s="328"/>
      <c r="J2" s="328"/>
      <c r="K2" s="328"/>
      <c r="L2" s="328"/>
      <c r="M2" s="328"/>
      <c r="N2" s="328"/>
      <c r="O2" s="328"/>
    </row>
    <row r="3" spans="2:15" ht="24.6" customHeight="1" x14ac:dyDescent="0.3">
      <c r="B3" s="239"/>
      <c r="C3" s="239"/>
      <c r="D3" s="328"/>
      <c r="E3" s="328"/>
      <c r="F3" s="328"/>
      <c r="G3" s="328"/>
      <c r="H3" s="328"/>
      <c r="I3" s="328"/>
      <c r="J3" s="328"/>
      <c r="K3" s="328"/>
      <c r="L3" s="328"/>
      <c r="M3" s="328"/>
      <c r="N3" s="328"/>
      <c r="O3" s="328"/>
    </row>
    <row r="4" spans="2:15" ht="24.6" customHeight="1" x14ac:dyDescent="0.3">
      <c r="B4" s="239"/>
      <c r="C4" s="239"/>
      <c r="D4" s="328"/>
      <c r="E4" s="328"/>
      <c r="F4" s="328"/>
      <c r="G4" s="328"/>
      <c r="H4" s="328"/>
      <c r="I4" s="328"/>
      <c r="J4" s="328"/>
      <c r="K4" s="328"/>
      <c r="L4" s="328"/>
      <c r="M4" s="328"/>
      <c r="N4" s="328"/>
      <c r="O4" s="328"/>
    </row>
    <row r="5" spans="2:15" ht="24.6" customHeight="1" x14ac:dyDescent="0.3">
      <c r="B5" s="239"/>
      <c r="C5" s="239"/>
      <c r="D5" s="328"/>
      <c r="E5" s="328"/>
      <c r="F5" s="328"/>
      <c r="G5" s="328"/>
      <c r="H5" s="328"/>
      <c r="I5" s="328"/>
      <c r="J5" s="328"/>
      <c r="K5" s="328"/>
      <c r="L5" s="328"/>
      <c r="M5" s="328"/>
      <c r="N5" s="328"/>
      <c r="O5" s="328"/>
    </row>
    <row r="6" spans="2:15" ht="24.6" customHeight="1" x14ac:dyDescent="0.3">
      <c r="B6" s="239"/>
      <c r="C6" s="239"/>
      <c r="D6" s="328"/>
      <c r="E6" s="328"/>
      <c r="F6" s="328"/>
      <c r="G6" s="328"/>
      <c r="H6" s="328"/>
      <c r="I6" s="328"/>
      <c r="J6" s="328"/>
      <c r="K6" s="328"/>
      <c r="L6" s="328"/>
      <c r="M6" s="328"/>
      <c r="N6" s="328"/>
      <c r="O6" s="328"/>
    </row>
    <row r="7" spans="2:15" ht="24.6" customHeight="1" x14ac:dyDescent="0.3">
      <c r="B7" s="239"/>
      <c r="C7" s="239"/>
      <c r="D7" s="328"/>
      <c r="E7" s="328"/>
      <c r="F7" s="328"/>
      <c r="G7" s="328"/>
      <c r="H7" s="328"/>
      <c r="I7" s="328"/>
      <c r="J7" s="328"/>
      <c r="K7" s="328"/>
      <c r="L7" s="328"/>
      <c r="M7" s="328"/>
      <c r="N7" s="328"/>
      <c r="O7" s="328"/>
    </row>
    <row r="8" spans="2:15" x14ac:dyDescent="0.3">
      <c r="B8" s="3"/>
      <c r="C8" s="3"/>
      <c r="D8" s="4"/>
      <c r="E8" s="3"/>
      <c r="F8" s="3"/>
      <c r="G8" s="3"/>
      <c r="H8" s="3"/>
      <c r="I8" s="3"/>
      <c r="J8" s="3"/>
      <c r="K8" s="3"/>
      <c r="L8" s="3"/>
      <c r="M8" s="3"/>
      <c r="N8" s="3"/>
      <c r="O8" s="3"/>
    </row>
    <row r="9" spans="2:15" ht="20.25" x14ac:dyDescent="0.3">
      <c r="B9" s="3"/>
      <c r="C9" s="5"/>
      <c r="D9" s="5"/>
      <c r="E9" s="5"/>
      <c r="F9" s="5"/>
      <c r="G9" s="5"/>
      <c r="H9" s="5"/>
      <c r="I9" s="5"/>
      <c r="J9" s="5"/>
      <c r="K9" s="5"/>
      <c r="L9" s="5"/>
      <c r="M9" s="5"/>
      <c r="N9" s="5"/>
      <c r="O9" s="5"/>
    </row>
    <row r="10" spans="2:15" ht="23.25" x14ac:dyDescent="0.35">
      <c r="B10" s="329" t="s">
        <v>513</v>
      </c>
      <c r="C10" s="329"/>
      <c r="D10" s="329"/>
      <c r="E10" s="329"/>
      <c r="F10" s="329"/>
      <c r="G10" s="329"/>
      <c r="H10" s="329"/>
      <c r="I10" s="329"/>
      <c r="J10" s="329"/>
      <c r="K10" s="329"/>
      <c r="L10" s="329"/>
      <c r="M10" s="329"/>
      <c r="N10" s="329"/>
      <c r="O10" s="329"/>
    </row>
    <row r="11" spans="2:15" ht="24.6" customHeight="1" x14ac:dyDescent="0.35">
      <c r="B11" s="329" t="s">
        <v>514</v>
      </c>
      <c r="C11" s="329"/>
      <c r="D11" s="329"/>
      <c r="E11" s="329"/>
      <c r="F11" s="329"/>
      <c r="G11" s="329"/>
      <c r="H11" s="329"/>
      <c r="I11" s="329"/>
      <c r="J11" s="329"/>
      <c r="K11" s="329"/>
      <c r="L11" s="329"/>
      <c r="M11" s="329"/>
      <c r="N11" s="329"/>
      <c r="O11" s="329"/>
    </row>
    <row r="12" spans="2:15" x14ac:dyDescent="0.3">
      <c r="B12" s="3"/>
      <c r="C12" s="3"/>
      <c r="D12" s="3"/>
      <c r="E12" s="3"/>
      <c r="F12" s="3"/>
      <c r="G12" s="3"/>
      <c r="H12" s="3"/>
      <c r="I12" s="3"/>
      <c r="J12" s="3"/>
      <c r="K12" s="3"/>
      <c r="L12" s="3"/>
      <c r="M12" s="3"/>
      <c r="N12" s="3"/>
      <c r="O12" s="3"/>
    </row>
    <row r="13" spans="2:15" x14ac:dyDescent="0.3">
      <c r="B13" s="3"/>
      <c r="C13" s="3"/>
      <c r="D13" s="3"/>
      <c r="E13" s="3"/>
      <c r="F13" s="3"/>
      <c r="G13" s="3"/>
      <c r="H13" s="3"/>
      <c r="I13" s="3"/>
      <c r="J13" s="3"/>
      <c r="K13" s="3"/>
      <c r="L13" s="3"/>
      <c r="M13" s="3"/>
      <c r="N13" s="3"/>
      <c r="O13" s="3"/>
    </row>
    <row r="14" spans="2:15" x14ac:dyDescent="0.3">
      <c r="B14" s="6"/>
      <c r="C14" s="6"/>
      <c r="D14" s="6"/>
      <c r="E14" s="6"/>
      <c r="F14" s="6"/>
      <c r="G14" s="6"/>
      <c r="H14" s="7"/>
      <c r="I14" s="6"/>
      <c r="J14" s="6"/>
      <c r="K14" s="7"/>
      <c r="L14" s="7"/>
      <c r="M14" s="8" t="s">
        <v>515</v>
      </c>
      <c r="N14" s="6"/>
      <c r="O14" s="6"/>
    </row>
    <row r="15" spans="2:15" x14ac:dyDescent="0.3">
      <c r="B15" s="6"/>
      <c r="C15" s="6"/>
      <c r="D15" s="6"/>
      <c r="E15" s="6"/>
      <c r="F15" s="6"/>
      <c r="G15" s="6"/>
      <c r="H15" s="7"/>
      <c r="I15" s="6"/>
      <c r="J15" s="6"/>
      <c r="K15" s="7"/>
      <c r="L15" s="7"/>
      <c r="M15" s="9"/>
      <c r="N15" s="6"/>
      <c r="O15" s="6"/>
    </row>
    <row r="16" spans="2:15" ht="17.25" x14ac:dyDescent="0.3">
      <c r="B16" s="6"/>
      <c r="C16" s="10"/>
      <c r="D16" s="10" t="s">
        <v>516</v>
      </c>
      <c r="E16" s="11"/>
      <c r="F16" s="12"/>
      <c r="G16" s="12"/>
      <c r="H16" s="13"/>
      <c r="I16" s="6"/>
      <c r="J16" s="6"/>
      <c r="K16" s="6"/>
      <c r="L16" s="13"/>
      <c r="M16" s="14" t="s">
        <v>517</v>
      </c>
      <c r="N16" s="6"/>
      <c r="O16" s="6"/>
    </row>
    <row r="17" spans="2:15" ht="17.25" x14ac:dyDescent="0.3">
      <c r="B17" s="6"/>
      <c r="C17" s="10"/>
      <c r="D17" s="10"/>
      <c r="E17" s="11"/>
      <c r="F17" s="12"/>
      <c r="G17" s="12"/>
      <c r="H17" s="15"/>
      <c r="I17" s="6"/>
      <c r="J17" s="6"/>
      <c r="K17" s="6"/>
      <c r="L17" s="15"/>
      <c r="M17" s="16"/>
      <c r="N17" s="6"/>
      <c r="O17" s="6"/>
    </row>
    <row r="18" spans="2:15" ht="17.25" x14ac:dyDescent="0.3">
      <c r="B18" s="6"/>
      <c r="C18" s="10"/>
      <c r="D18" s="10" t="s">
        <v>518</v>
      </c>
      <c r="E18" s="11"/>
      <c r="F18" s="12"/>
      <c r="G18" s="12"/>
      <c r="H18" s="13"/>
      <c r="I18" s="6"/>
      <c r="J18" s="6"/>
      <c r="K18" s="6"/>
      <c r="L18" s="13"/>
      <c r="M18" s="14" t="s">
        <v>519</v>
      </c>
      <c r="N18" s="6"/>
      <c r="O18" s="6"/>
    </row>
    <row r="19" spans="2:15" ht="17.25" x14ac:dyDescent="0.3">
      <c r="B19" s="6"/>
      <c r="C19" s="10"/>
      <c r="D19" s="10"/>
      <c r="E19" s="11"/>
      <c r="F19" s="12"/>
      <c r="G19" s="12"/>
      <c r="H19" s="15"/>
      <c r="I19" s="6"/>
      <c r="J19" s="6"/>
      <c r="K19" s="6"/>
      <c r="L19" s="15"/>
      <c r="M19" s="16"/>
      <c r="N19" s="6"/>
      <c r="O19" s="6"/>
    </row>
    <row r="20" spans="2:15" s="17" customFormat="1" ht="17.25" x14ac:dyDescent="0.3">
      <c r="B20" s="6"/>
      <c r="C20" s="10"/>
      <c r="D20" s="10" t="s">
        <v>520</v>
      </c>
      <c r="E20" s="11"/>
      <c r="F20" s="12"/>
      <c r="G20" s="12"/>
      <c r="H20" s="13"/>
      <c r="I20" s="6"/>
      <c r="J20" s="6"/>
      <c r="K20" s="6"/>
      <c r="L20" s="13"/>
      <c r="M20" s="14" t="s">
        <v>521</v>
      </c>
      <c r="N20" s="6"/>
      <c r="O20" s="6"/>
    </row>
    <row r="21" spans="2:15" s="17" customFormat="1" ht="17.25" x14ac:dyDescent="0.3">
      <c r="B21" s="6"/>
      <c r="C21" s="10"/>
      <c r="D21" s="10"/>
      <c r="E21" s="11"/>
      <c r="F21" s="12"/>
      <c r="G21" s="12"/>
      <c r="H21" s="15"/>
      <c r="I21" s="6"/>
      <c r="J21" s="6"/>
      <c r="K21" s="6"/>
      <c r="L21" s="15"/>
      <c r="M21" s="16"/>
      <c r="N21" s="6"/>
      <c r="O21" s="6"/>
    </row>
    <row r="22" spans="2:15" s="17" customFormat="1" ht="17.25" x14ac:dyDescent="0.3">
      <c r="B22" s="6"/>
      <c r="C22" s="10"/>
      <c r="D22" s="10" t="s">
        <v>522</v>
      </c>
      <c r="E22" s="11"/>
      <c r="F22" s="12"/>
      <c r="G22" s="12"/>
      <c r="H22" s="13"/>
      <c r="I22" s="6"/>
      <c r="J22" s="6"/>
      <c r="K22" s="6"/>
      <c r="L22" s="13"/>
      <c r="M22" s="14" t="s">
        <v>523</v>
      </c>
      <c r="N22" s="6"/>
      <c r="O22" s="6"/>
    </row>
    <row r="23" spans="2:15" s="17" customFormat="1" ht="17.25" x14ac:dyDescent="0.3">
      <c r="B23" s="6"/>
      <c r="C23" s="10"/>
      <c r="D23" s="10"/>
      <c r="E23" s="11"/>
      <c r="F23" s="12"/>
      <c r="G23" s="12"/>
      <c r="H23" s="15"/>
      <c r="I23" s="6"/>
      <c r="J23" s="6"/>
      <c r="K23" s="6"/>
      <c r="L23" s="15"/>
      <c r="M23" s="16"/>
      <c r="N23" s="6"/>
      <c r="O23" s="6"/>
    </row>
    <row r="24" spans="2:15" s="17" customFormat="1" ht="17.25" x14ac:dyDescent="0.3">
      <c r="B24" s="6"/>
      <c r="C24" s="10"/>
      <c r="D24" s="10" t="s">
        <v>524</v>
      </c>
      <c r="E24" s="11"/>
      <c r="F24" s="12"/>
      <c r="G24" s="12"/>
      <c r="H24" s="13"/>
      <c r="I24" s="6"/>
      <c r="J24" s="6"/>
      <c r="K24" s="6"/>
      <c r="L24" s="18"/>
      <c r="M24" s="14" t="s">
        <v>525</v>
      </c>
      <c r="N24" s="6"/>
      <c r="O24" s="6"/>
    </row>
    <row r="25" spans="2:15" s="17" customFormat="1" ht="17.25" x14ac:dyDescent="0.3">
      <c r="B25" s="6"/>
      <c r="C25" s="10"/>
      <c r="D25" s="10"/>
      <c r="E25" s="11"/>
      <c r="F25" s="12"/>
      <c r="G25" s="12"/>
      <c r="H25" s="15"/>
      <c r="I25" s="6"/>
      <c r="J25" s="6"/>
      <c r="K25" s="6"/>
      <c r="L25" s="15"/>
      <c r="M25" s="16"/>
      <c r="N25" s="6"/>
      <c r="O25" s="6"/>
    </row>
    <row r="26" spans="2:15" s="17" customFormat="1" ht="17.25" x14ac:dyDescent="0.3">
      <c r="B26" s="6"/>
      <c r="C26" s="10"/>
      <c r="D26" s="10" t="s">
        <v>526</v>
      </c>
      <c r="E26" s="11"/>
      <c r="F26" s="12"/>
      <c r="G26" s="12"/>
      <c r="H26" s="13"/>
      <c r="I26" s="6"/>
      <c r="J26" s="6"/>
      <c r="K26" s="6"/>
      <c r="L26" s="18"/>
      <c r="M26" s="14" t="s">
        <v>527</v>
      </c>
      <c r="N26" s="6"/>
      <c r="O26" s="6"/>
    </row>
    <row r="27" spans="2:15" s="17" customFormat="1" ht="17.25" x14ac:dyDescent="0.3">
      <c r="B27" s="6"/>
      <c r="C27" s="19"/>
      <c r="D27" s="19"/>
      <c r="E27" s="11"/>
      <c r="F27" s="12"/>
      <c r="G27" s="12"/>
      <c r="H27" s="13"/>
      <c r="I27" s="6"/>
      <c r="J27" s="6"/>
      <c r="K27" s="6"/>
      <c r="L27" s="20"/>
      <c r="M27" s="12"/>
      <c r="N27" s="6"/>
      <c r="O27" s="6"/>
    </row>
    <row r="28" spans="2:15" s="17" customFormat="1" ht="17.25" x14ac:dyDescent="0.3">
      <c r="B28" s="6"/>
      <c r="C28" s="19"/>
      <c r="D28" s="19"/>
      <c r="E28" s="11"/>
      <c r="F28" s="12"/>
      <c r="G28" s="12"/>
      <c r="H28" s="13"/>
      <c r="I28" s="6"/>
      <c r="J28" s="6"/>
      <c r="K28" s="6"/>
      <c r="L28" s="20"/>
      <c r="M28" s="12"/>
      <c r="N28" s="6"/>
      <c r="O28" s="6"/>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FF0000"/>
    <pageSetUpPr fitToPage="1"/>
  </sheetPr>
  <dimension ref="B2:K48"/>
  <sheetViews>
    <sheetView showGridLines="0" tabSelected="1" topLeftCell="A31" zoomScale="80" zoomScaleNormal="80" zoomScaleSheetLayoutView="70" workbookViewId="0">
      <selection activeCell="I44" sqref="I44"/>
    </sheetView>
  </sheetViews>
  <sheetFormatPr baseColWidth="10" defaultColWidth="11.42578125" defaultRowHeight="15.75" x14ac:dyDescent="0.25"/>
  <cols>
    <col min="1" max="1" width="3.28515625" style="24" customWidth="1"/>
    <col min="2" max="2" width="41.7109375" style="24" customWidth="1"/>
    <col min="3" max="3" width="19.5703125" style="24" customWidth="1"/>
    <col min="4" max="4" width="21.140625" style="28" customWidth="1"/>
    <col min="5" max="5" width="21.85546875" style="24" customWidth="1"/>
    <col min="6" max="6" width="21.28515625" style="24" customWidth="1"/>
    <col min="7" max="7" width="18.28515625" style="24" bestFit="1" customWidth="1"/>
    <col min="8" max="8" width="18.85546875" style="24" bestFit="1" customWidth="1"/>
    <col min="9" max="9" width="16.7109375" style="24" customWidth="1"/>
    <col min="10" max="11" width="18.85546875" style="24" bestFit="1" customWidth="1"/>
    <col min="12" max="12" width="13.5703125" style="24" bestFit="1" customWidth="1"/>
    <col min="13" max="16384" width="11.42578125" style="24"/>
  </cols>
  <sheetData>
    <row r="2" spans="2:11" x14ac:dyDescent="0.25">
      <c r="B2" s="22"/>
      <c r="C2" s="22"/>
      <c r="D2" s="23"/>
      <c r="E2" s="22"/>
      <c r="F2" s="22"/>
      <c r="G2" s="22"/>
      <c r="H2" s="22"/>
      <c r="I2" s="22"/>
      <c r="J2" s="22"/>
      <c r="K2" s="22"/>
    </row>
    <row r="7" spans="2:11" x14ac:dyDescent="0.25">
      <c r="B7" s="25"/>
      <c r="C7" s="25"/>
      <c r="D7" s="26"/>
      <c r="E7" s="25"/>
      <c r="F7" s="25"/>
      <c r="G7" s="25"/>
      <c r="H7" s="25"/>
      <c r="I7" s="25"/>
      <c r="J7" s="25"/>
      <c r="K7" s="25"/>
    </row>
    <row r="8" spans="2:11" x14ac:dyDescent="0.25">
      <c r="B8" s="27"/>
      <c r="F8" s="29" t="s">
        <v>528</v>
      </c>
    </row>
    <row r="9" spans="2:11" x14ac:dyDescent="0.25">
      <c r="B9" s="330" t="s">
        <v>529</v>
      </c>
      <c r="C9" s="330"/>
      <c r="D9" s="330"/>
      <c r="E9" s="330"/>
      <c r="F9" s="330"/>
    </row>
    <row r="10" spans="2:11" x14ac:dyDescent="0.25">
      <c r="B10" s="330" t="s">
        <v>530</v>
      </c>
      <c r="C10" s="330"/>
      <c r="D10" s="330"/>
      <c r="E10" s="330"/>
      <c r="F10" s="330"/>
    </row>
    <row r="11" spans="2:11" x14ac:dyDescent="0.25">
      <c r="B11" s="31" t="s">
        <v>531</v>
      </c>
      <c r="C11" s="31"/>
      <c r="D11" s="32"/>
      <c r="E11" s="31"/>
      <c r="F11" s="31"/>
    </row>
    <row r="12" spans="2:11" x14ac:dyDescent="0.25">
      <c r="B12" s="30" t="s">
        <v>532</v>
      </c>
      <c r="C12" s="31"/>
      <c r="D12" s="32"/>
      <c r="E12" s="31"/>
      <c r="F12" s="31"/>
    </row>
    <row r="13" spans="2:11" x14ac:dyDescent="0.25">
      <c r="B13" s="331" t="s">
        <v>533</v>
      </c>
      <c r="C13" s="331"/>
      <c r="D13" s="331"/>
      <c r="E13" s="331"/>
      <c r="F13" s="331"/>
    </row>
    <row r="15" spans="2:11" x14ac:dyDescent="0.25">
      <c r="B15" s="332" t="s">
        <v>333</v>
      </c>
      <c r="C15" s="333"/>
      <c r="D15" s="334"/>
      <c r="E15" s="240">
        <v>45291</v>
      </c>
      <c r="F15" s="240">
        <v>44926</v>
      </c>
    </row>
    <row r="16" spans="2:11" x14ac:dyDescent="0.25">
      <c r="B16" s="252"/>
      <c r="C16" s="253"/>
      <c r="D16" s="254"/>
      <c r="E16" s="255"/>
      <c r="F16" s="255"/>
    </row>
    <row r="17" spans="2:9" x14ac:dyDescent="0.25">
      <c r="B17" s="256" t="s">
        <v>334</v>
      </c>
      <c r="C17" s="16"/>
      <c r="D17" s="257" t="s">
        <v>534</v>
      </c>
      <c r="E17" s="258">
        <v>14086493381.74</v>
      </c>
      <c r="F17" s="258">
        <v>1967820770.76</v>
      </c>
    </row>
    <row r="18" spans="2:9" x14ac:dyDescent="0.25">
      <c r="B18" s="259"/>
      <c r="C18" s="260"/>
      <c r="D18" s="257"/>
      <c r="E18" s="258"/>
      <c r="F18" s="258"/>
    </row>
    <row r="19" spans="2:9" x14ac:dyDescent="0.25">
      <c r="B19" s="256" t="s">
        <v>335</v>
      </c>
      <c r="C19" s="261"/>
      <c r="D19" s="257" t="s">
        <v>535</v>
      </c>
      <c r="E19" s="258">
        <v>171827878117.68994</v>
      </c>
      <c r="F19" s="258">
        <v>112209494015.47998</v>
      </c>
      <c r="G19" s="33"/>
      <c r="H19" s="34"/>
      <c r="I19" s="34"/>
    </row>
    <row r="20" spans="2:9" x14ac:dyDescent="0.25">
      <c r="B20" s="256"/>
      <c r="C20" s="261"/>
      <c r="D20" s="262"/>
      <c r="E20" s="258"/>
      <c r="F20" s="258"/>
      <c r="H20" s="34"/>
      <c r="I20" s="34"/>
    </row>
    <row r="21" spans="2:9" x14ac:dyDescent="0.25">
      <c r="B21" s="256" t="s">
        <v>336</v>
      </c>
      <c r="C21" s="261"/>
      <c r="D21" s="262"/>
      <c r="E21" s="258">
        <v>23027852.630000003</v>
      </c>
      <c r="F21" s="258">
        <v>11442945.1</v>
      </c>
      <c r="G21" s="33"/>
      <c r="H21" s="34"/>
      <c r="I21" s="34"/>
    </row>
    <row r="22" spans="2:9" x14ac:dyDescent="0.25">
      <c r="B22" s="256"/>
      <c r="C22" s="261"/>
      <c r="D22" s="262"/>
      <c r="E22" s="258"/>
      <c r="F22" s="258"/>
      <c r="H22" s="34"/>
      <c r="I22" s="34"/>
    </row>
    <row r="23" spans="2:9" x14ac:dyDescent="0.25">
      <c r="B23" s="259" t="s">
        <v>536</v>
      </c>
      <c r="C23" s="263"/>
      <c r="D23" s="264"/>
      <c r="E23" s="265">
        <v>185937399352.05994</v>
      </c>
      <c r="F23" s="265">
        <v>114188757731.33998</v>
      </c>
      <c r="G23" s="33"/>
    </row>
    <row r="24" spans="2:9" x14ac:dyDescent="0.25">
      <c r="B24" s="259"/>
      <c r="C24" s="266"/>
      <c r="D24" s="267"/>
      <c r="E24" s="258"/>
      <c r="F24" s="258"/>
      <c r="H24" s="35"/>
    </row>
    <row r="25" spans="2:9" x14ac:dyDescent="0.25">
      <c r="B25" s="259"/>
      <c r="C25" s="266"/>
      <c r="D25" s="267"/>
      <c r="E25" s="258"/>
      <c r="F25" s="258"/>
      <c r="H25" s="35"/>
    </row>
    <row r="26" spans="2:9" x14ac:dyDescent="0.25">
      <c r="B26" s="256" t="s">
        <v>337</v>
      </c>
      <c r="C26" s="268"/>
      <c r="D26" s="269" t="s">
        <v>537</v>
      </c>
      <c r="E26" s="270">
        <v>-263.64999999999998</v>
      </c>
      <c r="F26" s="270">
        <v>-257.62</v>
      </c>
      <c r="G26" s="225"/>
      <c r="H26" s="35"/>
    </row>
    <row r="27" spans="2:9" x14ac:dyDescent="0.25">
      <c r="B27" s="256"/>
      <c r="C27" s="261"/>
      <c r="D27" s="269"/>
      <c r="E27" s="270"/>
      <c r="F27" s="270"/>
      <c r="H27" s="35"/>
    </row>
    <row r="28" spans="2:9" x14ac:dyDescent="0.25">
      <c r="B28" s="256" t="s">
        <v>338</v>
      </c>
      <c r="C28" s="261"/>
      <c r="D28" s="269" t="s">
        <v>538</v>
      </c>
      <c r="E28" s="270">
        <v>-281469765.31</v>
      </c>
      <c r="F28" s="270">
        <v>-152076172.99999997</v>
      </c>
      <c r="G28" s="33"/>
      <c r="H28" s="34"/>
    </row>
    <row r="29" spans="2:9" x14ac:dyDescent="0.25">
      <c r="B29" s="259"/>
      <c r="C29" s="261"/>
      <c r="D29" s="269"/>
      <c r="E29" s="270"/>
      <c r="F29" s="270"/>
      <c r="H29" s="34"/>
    </row>
    <row r="30" spans="2:9" x14ac:dyDescent="0.25">
      <c r="B30" s="256" t="s">
        <v>510</v>
      </c>
      <c r="C30" s="261"/>
      <c r="D30" s="267"/>
      <c r="E30" s="270">
        <v>-57459689.100000001</v>
      </c>
      <c r="F30" s="270">
        <v>-15000000</v>
      </c>
      <c r="H30" s="34"/>
    </row>
    <row r="31" spans="2:9" x14ac:dyDescent="0.25">
      <c r="B31" s="259"/>
      <c r="C31" s="261"/>
      <c r="D31" s="267"/>
      <c r="E31" s="258"/>
      <c r="F31" s="258"/>
      <c r="G31" s="206"/>
      <c r="H31" s="34"/>
    </row>
    <row r="32" spans="2:9" x14ac:dyDescent="0.25">
      <c r="B32" s="259" t="s">
        <v>539</v>
      </c>
      <c r="C32" s="266"/>
      <c r="D32" s="267"/>
      <c r="E32" s="265">
        <v>185598469633.99994</v>
      </c>
      <c r="F32" s="265">
        <v>114021681300.71999</v>
      </c>
      <c r="G32" s="35"/>
      <c r="H32" s="35"/>
    </row>
    <row r="33" spans="2:9" x14ac:dyDescent="0.25">
      <c r="B33" s="259" t="s">
        <v>540</v>
      </c>
      <c r="C33" s="260"/>
      <c r="D33" s="269"/>
      <c r="E33" s="271">
        <v>158092.41397528999</v>
      </c>
      <c r="F33" s="271">
        <v>102965.91513471999</v>
      </c>
      <c r="H33" s="34"/>
      <c r="I33" s="33"/>
    </row>
    <row r="34" spans="2:9" x14ac:dyDescent="0.25">
      <c r="B34" s="272" t="s">
        <v>541</v>
      </c>
      <c r="C34" s="273"/>
      <c r="D34" s="274"/>
      <c r="E34" s="275">
        <v>1173987.1950023433</v>
      </c>
      <c r="F34" s="275">
        <v>1107373.0675975122</v>
      </c>
      <c r="H34" s="34"/>
    </row>
    <row r="35" spans="2:9" x14ac:dyDescent="0.25">
      <c r="B35" s="36"/>
      <c r="C35" s="37"/>
      <c r="D35" s="38"/>
      <c r="E35" s="39"/>
      <c r="F35" s="39"/>
      <c r="G35" s="40"/>
    </row>
    <row r="36" spans="2:9" x14ac:dyDescent="0.25">
      <c r="B36" s="335" t="s">
        <v>542</v>
      </c>
      <c r="C36" s="335"/>
      <c r="D36" s="335"/>
      <c r="E36" s="335"/>
      <c r="F36" s="335"/>
      <c r="G36" s="41"/>
      <c r="H36" s="41"/>
      <c r="I36" s="41"/>
    </row>
    <row r="37" spans="2:9" x14ac:dyDescent="0.25">
      <c r="E37" s="211"/>
      <c r="F37" s="211"/>
      <c r="G37" s="41"/>
      <c r="H37" s="41"/>
      <c r="I37" s="41"/>
    </row>
    <row r="38" spans="2:9" x14ac:dyDescent="0.25">
      <c r="B38" s="42"/>
      <c r="E38" s="211"/>
      <c r="F38" s="211"/>
    </row>
    <row r="39" spans="2:9" x14ac:dyDescent="0.25">
      <c r="B39" s="42"/>
      <c r="F39" s="43"/>
    </row>
    <row r="40" spans="2:9" x14ac:dyDescent="0.25">
      <c r="B40" s="42"/>
      <c r="F40" s="43"/>
    </row>
    <row r="41" spans="2:9" x14ac:dyDescent="0.25">
      <c r="B41" s="42"/>
      <c r="F41" s="43"/>
    </row>
    <row r="42" spans="2:9" x14ac:dyDescent="0.25">
      <c r="B42" s="42"/>
      <c r="F42" s="43"/>
    </row>
    <row r="43" spans="2:9" x14ac:dyDescent="0.25">
      <c r="B43" s="42"/>
      <c r="F43" s="43"/>
    </row>
    <row r="44" spans="2:9" x14ac:dyDescent="0.25">
      <c r="B44" s="42"/>
    </row>
    <row r="45" spans="2:9" x14ac:dyDescent="0.25">
      <c r="B45" s="44"/>
      <c r="C45" s="44"/>
      <c r="D45" s="45"/>
    </row>
    <row r="46" spans="2:9" s="46" customFormat="1" x14ac:dyDescent="0.25">
      <c r="B46" s="45" t="s">
        <v>543</v>
      </c>
      <c r="C46" s="45" t="s">
        <v>544</v>
      </c>
      <c r="E46" s="45" t="s">
        <v>786</v>
      </c>
      <c r="G46" s="45" t="s">
        <v>546</v>
      </c>
    </row>
    <row r="47" spans="2:9" s="28" customFormat="1" x14ac:dyDescent="0.25">
      <c r="B47" s="47" t="s">
        <v>547</v>
      </c>
      <c r="C47" s="47" t="s">
        <v>548</v>
      </c>
      <c r="E47" s="28" t="s">
        <v>549</v>
      </c>
      <c r="G47" s="47" t="s">
        <v>550</v>
      </c>
    </row>
    <row r="48" spans="2:9" s="28" customFormat="1" x14ac:dyDescent="0.25">
      <c r="B48" s="47"/>
      <c r="C48" s="47"/>
      <c r="D48" s="47"/>
      <c r="E48" s="47"/>
      <c r="F48" s="47"/>
    </row>
  </sheetData>
  <mergeCells count="5">
    <mergeCell ref="B9:F9"/>
    <mergeCell ref="B10:F10"/>
    <mergeCell ref="B13:F13"/>
    <mergeCell ref="B15:D15"/>
    <mergeCell ref="B36:F36"/>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FF0000"/>
    <pageSetUpPr fitToPage="1"/>
  </sheetPr>
  <dimension ref="A1:M43"/>
  <sheetViews>
    <sheetView showGridLines="0" topLeftCell="A39" zoomScale="80" zoomScaleNormal="80" zoomScaleSheetLayoutView="70" workbookViewId="0">
      <selection activeCell="F41" sqref="F41"/>
    </sheetView>
  </sheetViews>
  <sheetFormatPr baseColWidth="10" defaultColWidth="11.42578125" defaultRowHeight="15.75" x14ac:dyDescent="0.25"/>
  <cols>
    <col min="1" max="1" width="2" style="24" customWidth="1"/>
    <col min="2" max="2" width="59" style="24" customWidth="1"/>
    <col min="3" max="3" width="13.140625" style="24" customWidth="1"/>
    <col min="4" max="4" width="15.42578125" style="24" customWidth="1"/>
    <col min="5" max="5" width="5.7109375" style="24" customWidth="1"/>
    <col min="6" max="6" width="21.5703125" style="24" customWidth="1"/>
    <col min="7" max="7" width="20" style="24" customWidth="1"/>
    <col min="8" max="9" width="17.85546875" style="24" bestFit="1" customWidth="1"/>
    <col min="10" max="10" width="17.28515625" style="24" bestFit="1" customWidth="1"/>
    <col min="11" max="11" width="18.28515625" style="24" bestFit="1" customWidth="1"/>
    <col min="12" max="16384" width="11.42578125" style="24"/>
  </cols>
  <sheetData>
    <row r="1" spans="2:13" x14ac:dyDescent="0.25">
      <c r="D1" s="28"/>
    </row>
    <row r="2" spans="2:13" x14ac:dyDescent="0.25">
      <c r="B2" s="22"/>
      <c r="C2" s="22"/>
      <c r="D2" s="23"/>
      <c r="E2" s="22"/>
      <c r="F2" s="22"/>
      <c r="G2" s="22"/>
      <c r="H2" s="22"/>
      <c r="I2" s="22"/>
      <c r="J2" s="22"/>
      <c r="K2" s="22"/>
      <c r="L2" s="22"/>
      <c r="M2" s="22"/>
    </row>
    <row r="3" spans="2:13" x14ac:dyDescent="0.25">
      <c r="D3" s="28"/>
    </row>
    <row r="4" spans="2:13" x14ac:dyDescent="0.25">
      <c r="D4" s="28"/>
    </row>
    <row r="5" spans="2:13" x14ac:dyDescent="0.25">
      <c r="D5" s="28"/>
    </row>
    <row r="6" spans="2:13" x14ac:dyDescent="0.25">
      <c r="D6" s="28"/>
    </row>
    <row r="7" spans="2:13" x14ac:dyDescent="0.25">
      <c r="B7" s="25"/>
      <c r="C7" s="25"/>
      <c r="D7" s="26"/>
      <c r="E7" s="25"/>
      <c r="F7" s="25"/>
      <c r="G7" s="25"/>
      <c r="H7" s="25"/>
      <c r="I7" s="25"/>
      <c r="J7" s="25"/>
      <c r="K7" s="25"/>
      <c r="L7" s="25"/>
      <c r="M7" s="25"/>
    </row>
    <row r="8" spans="2:13" ht="14.45" customHeight="1" x14ac:dyDescent="0.25">
      <c r="B8" s="49"/>
      <c r="C8" s="50"/>
      <c r="D8" s="50"/>
      <c r="E8" s="50"/>
      <c r="F8" s="50"/>
      <c r="G8" s="29" t="s">
        <v>528</v>
      </c>
      <c r="H8" s="51"/>
      <c r="I8" s="51"/>
      <c r="J8" s="51"/>
    </row>
    <row r="9" spans="2:13" x14ac:dyDescent="0.25">
      <c r="B9" s="330" t="s">
        <v>529</v>
      </c>
      <c r="C9" s="330"/>
      <c r="D9" s="330"/>
      <c r="E9" s="330"/>
      <c r="F9" s="330"/>
      <c r="G9" s="330"/>
      <c r="H9" s="51"/>
      <c r="I9" s="51"/>
      <c r="J9" s="51"/>
    </row>
    <row r="10" spans="2:13" x14ac:dyDescent="0.25">
      <c r="B10" s="330" t="s">
        <v>551</v>
      </c>
      <c r="C10" s="330"/>
      <c r="D10" s="330"/>
      <c r="E10" s="330"/>
      <c r="F10" s="330"/>
      <c r="G10" s="330"/>
      <c r="H10" s="51"/>
      <c r="I10" s="51"/>
      <c r="J10" s="51"/>
    </row>
    <row r="11" spans="2:13" x14ac:dyDescent="0.25">
      <c r="B11" s="31" t="s">
        <v>552</v>
      </c>
      <c r="C11" s="31"/>
      <c r="D11" s="31"/>
      <c r="E11" s="31"/>
      <c r="F11" s="31"/>
      <c r="G11" s="31"/>
      <c r="H11" s="31"/>
      <c r="I11" s="31"/>
      <c r="J11" s="31"/>
      <c r="K11" s="31"/>
    </row>
    <row r="12" spans="2:13" x14ac:dyDescent="0.25">
      <c r="B12" s="30" t="s">
        <v>553</v>
      </c>
      <c r="C12" s="31"/>
      <c r="D12" s="31"/>
      <c r="E12" s="31"/>
      <c r="F12" s="31"/>
      <c r="G12" s="31"/>
      <c r="H12" s="31"/>
      <c r="I12" s="31"/>
      <c r="J12" s="31"/>
      <c r="K12" s="31"/>
    </row>
    <row r="13" spans="2:13" x14ac:dyDescent="0.25">
      <c r="B13" s="331" t="s">
        <v>533</v>
      </c>
      <c r="C13" s="331"/>
      <c r="D13" s="331"/>
      <c r="E13" s="331"/>
      <c r="F13" s="331"/>
      <c r="G13" s="52"/>
      <c r="H13" s="31"/>
      <c r="I13" s="31"/>
    </row>
    <row r="14" spans="2:13" x14ac:dyDescent="0.25">
      <c r="B14" s="336"/>
      <c r="C14" s="336"/>
      <c r="D14" s="336"/>
      <c r="E14" s="336"/>
      <c r="F14" s="336"/>
      <c r="G14" s="336"/>
      <c r="H14" s="31"/>
      <c r="I14" s="31"/>
    </row>
    <row r="15" spans="2:13" ht="21.75" customHeight="1" x14ac:dyDescent="0.25">
      <c r="B15" s="241" t="s">
        <v>449</v>
      </c>
      <c r="C15" s="242"/>
      <c r="D15" s="242"/>
      <c r="E15" s="243"/>
      <c r="F15" s="244">
        <v>45291</v>
      </c>
      <c r="G15" s="244">
        <v>44926</v>
      </c>
      <c r="H15" s="46"/>
    </row>
    <row r="16" spans="2:13" x14ac:dyDescent="0.25">
      <c r="B16" s="276"/>
      <c r="C16" s="277"/>
      <c r="D16" s="277"/>
      <c r="E16" s="278"/>
      <c r="F16" s="279"/>
      <c r="G16" s="279"/>
      <c r="H16" s="46"/>
    </row>
    <row r="17" spans="1:11" ht="15" customHeight="1" x14ac:dyDescent="0.25">
      <c r="A17" s="53"/>
      <c r="B17" s="280" t="s">
        <v>343</v>
      </c>
      <c r="C17" s="263"/>
      <c r="D17" s="281" t="s">
        <v>554</v>
      </c>
      <c r="E17" s="282"/>
      <c r="F17" s="283">
        <v>9831793448.0600014</v>
      </c>
      <c r="G17" s="283">
        <v>6572250447.1700001</v>
      </c>
      <c r="H17" s="54"/>
    </row>
    <row r="18" spans="1:11" ht="15" customHeight="1" x14ac:dyDescent="0.25">
      <c r="A18" s="53"/>
      <c r="B18" s="280" t="s">
        <v>344</v>
      </c>
      <c r="C18" s="284"/>
      <c r="D18" s="285"/>
      <c r="E18" s="282"/>
      <c r="F18" s="283">
        <v>2646039607.7000003</v>
      </c>
      <c r="G18" s="283">
        <v>1004097054.88</v>
      </c>
      <c r="H18" s="54"/>
      <c r="I18" s="55"/>
    </row>
    <row r="19" spans="1:11" x14ac:dyDescent="0.25">
      <c r="A19" s="53"/>
      <c r="B19" s="286" t="s">
        <v>342</v>
      </c>
      <c r="C19" s="287"/>
      <c r="D19" s="288" t="s">
        <v>555</v>
      </c>
      <c r="E19" s="282"/>
      <c r="F19" s="283">
        <v>32311416.02999115</v>
      </c>
      <c r="G19" s="283">
        <v>0</v>
      </c>
      <c r="H19" s="34"/>
      <c r="I19" s="55"/>
    </row>
    <row r="20" spans="1:11" x14ac:dyDescent="0.25">
      <c r="A20" s="53"/>
      <c r="B20" s="286"/>
      <c r="C20" s="287"/>
      <c r="D20" s="289"/>
      <c r="E20" s="282"/>
      <c r="F20" s="290"/>
      <c r="G20" s="290"/>
      <c r="I20" s="55"/>
    </row>
    <row r="21" spans="1:11" s="27" customFormat="1" ht="15" customHeight="1" x14ac:dyDescent="0.25">
      <c r="A21" s="53"/>
      <c r="B21" s="291" t="s">
        <v>556</v>
      </c>
      <c r="C21" s="263"/>
      <c r="D21" s="263"/>
      <c r="E21" s="282"/>
      <c r="F21" s="292">
        <v>12510144471.789993</v>
      </c>
      <c r="G21" s="292">
        <v>7576347502.0500002</v>
      </c>
      <c r="I21" s="56"/>
    </row>
    <row r="22" spans="1:11" s="27" customFormat="1" ht="15" customHeight="1" x14ac:dyDescent="0.25">
      <c r="A22" s="57"/>
      <c r="B22" s="291"/>
      <c r="C22" s="263"/>
      <c r="D22" s="263"/>
      <c r="E22" s="282"/>
      <c r="F22" s="292"/>
      <c r="G22" s="292"/>
      <c r="I22" s="56"/>
    </row>
    <row r="23" spans="1:11" ht="21.75" customHeight="1" x14ac:dyDescent="0.25">
      <c r="B23" s="245" t="s">
        <v>448</v>
      </c>
      <c r="C23" s="246"/>
      <c r="D23" s="246"/>
      <c r="E23" s="247"/>
      <c r="F23" s="248"/>
      <c r="G23" s="248"/>
      <c r="H23" s="46"/>
    </row>
    <row r="24" spans="1:11" ht="15" customHeight="1" x14ac:dyDescent="0.25">
      <c r="A24" s="53"/>
      <c r="B24" s="286"/>
      <c r="C24" s="287"/>
      <c r="D24" s="287"/>
      <c r="E24" s="282"/>
      <c r="F24" s="290"/>
      <c r="G24" s="290"/>
      <c r="I24" s="55"/>
    </row>
    <row r="25" spans="1:11" ht="15" customHeight="1" x14ac:dyDescent="0.25">
      <c r="A25" s="53"/>
      <c r="B25" s="286" t="s">
        <v>341</v>
      </c>
      <c r="C25" s="287"/>
      <c r="D25" s="288" t="s">
        <v>557</v>
      </c>
      <c r="E25" s="282"/>
      <c r="F25" s="283">
        <v>-3124854426.8400002</v>
      </c>
      <c r="G25" s="283">
        <v>-2131878215.3399999</v>
      </c>
      <c r="H25" s="220"/>
      <c r="I25" s="55"/>
    </row>
    <row r="26" spans="1:11" ht="15" customHeight="1" x14ac:dyDescent="0.25">
      <c r="A26" s="53"/>
      <c r="B26" s="286" t="s">
        <v>340</v>
      </c>
      <c r="C26" s="287"/>
      <c r="D26" s="288" t="s">
        <v>557</v>
      </c>
      <c r="E26" s="282"/>
      <c r="F26" s="283">
        <v>-31443706.109999999</v>
      </c>
      <c r="G26" s="283">
        <v>-23296030</v>
      </c>
      <c r="I26" s="55"/>
    </row>
    <row r="27" spans="1:11" ht="15" hidden="1" customHeight="1" x14ac:dyDescent="0.25">
      <c r="A27" s="58"/>
      <c r="B27" s="280" t="s">
        <v>558</v>
      </c>
      <c r="C27" s="284"/>
      <c r="D27" s="284"/>
      <c r="E27" s="293"/>
      <c r="F27" s="283">
        <v>0</v>
      </c>
      <c r="G27" s="283">
        <v>0</v>
      </c>
      <c r="H27" s="55"/>
    </row>
    <row r="28" spans="1:11" ht="15" customHeight="1" x14ac:dyDescent="0.25">
      <c r="A28" s="59"/>
      <c r="B28" s="294" t="s">
        <v>339</v>
      </c>
      <c r="C28" s="295"/>
      <c r="D28" s="288"/>
      <c r="E28" s="296"/>
      <c r="F28" s="283">
        <v>0</v>
      </c>
      <c r="G28" s="283">
        <v>-40643182.169998169</v>
      </c>
      <c r="I28" s="55"/>
    </row>
    <row r="29" spans="1:11" ht="15" customHeight="1" x14ac:dyDescent="0.25">
      <c r="A29" s="59"/>
      <c r="B29" s="294"/>
      <c r="C29" s="295"/>
      <c r="D29" s="295"/>
      <c r="E29" s="296"/>
      <c r="F29" s="290"/>
      <c r="G29" s="290"/>
      <c r="I29" s="55"/>
    </row>
    <row r="30" spans="1:11" ht="15" customHeight="1" x14ac:dyDescent="0.25">
      <c r="A30" s="53"/>
      <c r="B30" s="291" t="s">
        <v>559</v>
      </c>
      <c r="C30" s="263"/>
      <c r="D30" s="288"/>
      <c r="E30" s="282"/>
      <c r="F30" s="292">
        <v>-3156298132.9500003</v>
      </c>
      <c r="G30" s="292">
        <v>-2195817427.5099983</v>
      </c>
      <c r="H30" s="55"/>
    </row>
    <row r="31" spans="1:11" ht="15" customHeight="1" x14ac:dyDescent="0.25">
      <c r="A31" s="53"/>
      <c r="B31" s="291"/>
      <c r="C31" s="263"/>
      <c r="D31" s="263"/>
      <c r="E31" s="282"/>
      <c r="F31" s="292"/>
      <c r="G31" s="292"/>
      <c r="H31" s="55"/>
    </row>
    <row r="32" spans="1:11" ht="15" customHeight="1" x14ac:dyDescent="0.25">
      <c r="A32" s="53"/>
      <c r="B32" s="297" t="s">
        <v>560</v>
      </c>
      <c r="C32" s="298"/>
      <c r="D32" s="298"/>
      <c r="E32" s="299"/>
      <c r="F32" s="300">
        <v>9353846338.8399925</v>
      </c>
      <c r="G32" s="300">
        <v>5380530074.5400019</v>
      </c>
      <c r="H32" s="206"/>
      <c r="I32" s="34"/>
      <c r="J32" s="220"/>
      <c r="K32" s="220"/>
    </row>
    <row r="33" spans="2:11" ht="15" customHeight="1" x14ac:dyDescent="0.25">
      <c r="F33" s="60"/>
      <c r="J33" s="220"/>
      <c r="K33" s="220"/>
    </row>
    <row r="34" spans="2:11" ht="15" customHeight="1" x14ac:dyDescent="0.25">
      <c r="B34" s="335" t="s">
        <v>561</v>
      </c>
      <c r="C34" s="335"/>
      <c r="D34" s="335"/>
      <c r="E34" s="335"/>
      <c r="F34" s="335"/>
      <c r="G34" s="335"/>
      <c r="J34" s="55"/>
    </row>
    <row r="35" spans="2:11" ht="15" customHeight="1" x14ac:dyDescent="0.25">
      <c r="F35" s="55"/>
      <c r="H35" s="42"/>
      <c r="J35" s="61"/>
    </row>
    <row r="36" spans="2:11" x14ac:dyDescent="0.25">
      <c r="B36" s="42" t="s">
        <v>562</v>
      </c>
      <c r="C36" s="42"/>
      <c r="D36" s="42"/>
      <c r="E36" s="42"/>
      <c r="H36" s="42"/>
      <c r="J36" s="61"/>
    </row>
    <row r="37" spans="2:11" x14ac:dyDescent="0.25">
      <c r="B37" s="42"/>
      <c r="C37" s="42"/>
      <c r="D37" s="42"/>
      <c r="E37" s="42"/>
      <c r="H37" s="42"/>
      <c r="J37" s="61"/>
    </row>
    <row r="38" spans="2:11" x14ac:dyDescent="0.25">
      <c r="B38" s="42"/>
      <c r="C38" s="42"/>
      <c r="D38" s="42"/>
      <c r="E38" s="42"/>
      <c r="H38" s="42"/>
      <c r="J38" s="61"/>
    </row>
    <row r="39" spans="2:11" x14ac:dyDescent="0.25">
      <c r="B39" s="42"/>
      <c r="C39" s="42"/>
      <c r="D39" s="42"/>
      <c r="E39" s="42"/>
      <c r="H39" s="42"/>
      <c r="J39" s="61"/>
    </row>
    <row r="40" spans="2:11" x14ac:dyDescent="0.25">
      <c r="B40" s="42"/>
      <c r="C40" s="42"/>
      <c r="D40" s="42"/>
      <c r="E40" s="42"/>
      <c r="H40" s="42"/>
      <c r="J40" s="61"/>
    </row>
    <row r="41" spans="2:11" x14ac:dyDescent="0.25">
      <c r="B41" s="42"/>
      <c r="C41" s="42"/>
      <c r="D41" s="42"/>
      <c r="E41" s="42"/>
      <c r="F41" s="42"/>
      <c r="H41" s="42"/>
      <c r="J41" s="61"/>
    </row>
    <row r="42" spans="2:11" s="46" customFormat="1" x14ac:dyDescent="0.25">
      <c r="B42" s="45" t="s">
        <v>543</v>
      </c>
      <c r="C42" s="222" t="s">
        <v>544</v>
      </c>
      <c r="F42" s="46" t="s">
        <v>545</v>
      </c>
      <c r="H42" s="45" t="s">
        <v>546</v>
      </c>
    </row>
    <row r="43" spans="2:11" s="28" customFormat="1" x14ac:dyDescent="0.25">
      <c r="B43" s="47" t="s">
        <v>547</v>
      </c>
      <c r="C43" s="47" t="s">
        <v>548</v>
      </c>
      <c r="F43" s="28" t="s">
        <v>549</v>
      </c>
      <c r="H43" s="47" t="s">
        <v>550</v>
      </c>
    </row>
  </sheetData>
  <mergeCells count="5">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FF0000"/>
    <pageSetUpPr fitToPage="1"/>
  </sheetPr>
  <dimension ref="B1:O61"/>
  <sheetViews>
    <sheetView showGridLines="0" topLeftCell="A20" zoomScale="80" zoomScaleNormal="80" zoomScaleSheetLayoutView="80" workbookViewId="0">
      <selection activeCell="J22" sqref="J22"/>
    </sheetView>
  </sheetViews>
  <sheetFormatPr baseColWidth="10" defaultColWidth="11.42578125" defaultRowHeight="15.75" x14ac:dyDescent="0.25"/>
  <cols>
    <col min="1" max="1" width="3.28515625" style="24" customWidth="1"/>
    <col min="2" max="2" width="35.28515625" style="42" customWidth="1"/>
    <col min="3" max="3" width="14.7109375" style="24" customWidth="1"/>
    <col min="4" max="4" width="6.42578125" style="24" customWidth="1"/>
    <col min="5" max="5" width="6.28515625" style="24" customWidth="1"/>
    <col min="6" max="6" width="9.140625" style="24" customWidth="1"/>
    <col min="7" max="7" width="5.28515625" style="24" customWidth="1"/>
    <col min="8" max="8" width="14.85546875" style="24" customWidth="1"/>
    <col min="9" max="9" width="23.7109375" style="24" customWidth="1"/>
    <col min="10" max="10" width="17.42578125" style="24" customWidth="1"/>
    <col min="11" max="11" width="17.5703125" style="24" bestFit="1" customWidth="1"/>
    <col min="12" max="12" width="15.42578125" style="24" bestFit="1" customWidth="1"/>
    <col min="13" max="15" width="15.140625" style="24" bestFit="1" customWidth="1"/>
    <col min="16" max="16384" width="11.42578125" style="24"/>
  </cols>
  <sheetData>
    <row r="1" spans="2:15" x14ac:dyDescent="0.25">
      <c r="B1" s="24"/>
      <c r="D1" s="28"/>
    </row>
    <row r="2" spans="2:15" x14ac:dyDescent="0.25">
      <c r="B2" s="22"/>
      <c r="C2" s="22"/>
      <c r="D2" s="23"/>
      <c r="E2" s="22"/>
      <c r="F2" s="22"/>
      <c r="G2" s="22"/>
      <c r="H2" s="22"/>
      <c r="I2" s="22"/>
      <c r="J2" s="22"/>
      <c r="K2" s="22"/>
      <c r="L2" s="22"/>
      <c r="M2" s="22"/>
      <c r="N2" s="22"/>
      <c r="O2" s="22"/>
    </row>
    <row r="3" spans="2:15" x14ac:dyDescent="0.25">
      <c r="B3" s="24"/>
      <c r="D3" s="28"/>
    </row>
    <row r="4" spans="2:15" x14ac:dyDescent="0.25">
      <c r="B4" s="24"/>
      <c r="D4" s="28"/>
    </row>
    <row r="5" spans="2:15" x14ac:dyDescent="0.25">
      <c r="B5" s="24"/>
      <c r="D5" s="28"/>
    </row>
    <row r="6" spans="2:15" x14ac:dyDescent="0.25">
      <c r="B6" s="24"/>
      <c r="D6" s="28"/>
    </row>
    <row r="7" spans="2:15" x14ac:dyDescent="0.25">
      <c r="B7" s="25"/>
      <c r="C7" s="25"/>
      <c r="D7" s="26"/>
      <c r="E7" s="25"/>
      <c r="F7" s="25"/>
      <c r="G7" s="25"/>
      <c r="H7" s="25"/>
      <c r="I7" s="25"/>
      <c r="J7" s="25"/>
      <c r="K7" s="25"/>
      <c r="L7" s="25"/>
      <c r="M7" s="25"/>
      <c r="N7" s="25"/>
      <c r="O7" s="25"/>
    </row>
    <row r="8" spans="2:15" x14ac:dyDescent="0.25">
      <c r="B8" s="49"/>
      <c r="C8" s="62"/>
      <c r="D8" s="62"/>
      <c r="E8" s="62"/>
      <c r="F8" s="62"/>
      <c r="G8" s="62"/>
      <c r="H8" s="62"/>
      <c r="I8" s="62"/>
      <c r="J8" s="62"/>
      <c r="K8" s="63" t="s">
        <v>528</v>
      </c>
    </row>
    <row r="9" spans="2:15" x14ac:dyDescent="0.25">
      <c r="B9" s="341" t="s">
        <v>529</v>
      </c>
      <c r="C9" s="341"/>
      <c r="D9" s="341"/>
      <c r="E9" s="341"/>
      <c r="F9" s="341"/>
      <c r="G9" s="341"/>
      <c r="H9" s="341"/>
      <c r="I9" s="341"/>
      <c r="J9" s="341"/>
      <c r="K9" s="341"/>
    </row>
    <row r="10" spans="2:15" x14ac:dyDescent="0.25">
      <c r="B10" s="342" t="s">
        <v>563</v>
      </c>
      <c r="C10" s="342"/>
      <c r="D10" s="342"/>
      <c r="E10" s="342"/>
      <c r="F10" s="342"/>
      <c r="G10" s="342"/>
      <c r="H10" s="342"/>
      <c r="I10" s="342"/>
      <c r="J10" s="342"/>
      <c r="K10" s="342"/>
    </row>
    <row r="11" spans="2:15" x14ac:dyDescent="0.25">
      <c r="B11" s="31" t="s">
        <v>564</v>
      </c>
      <c r="C11" s="31"/>
      <c r="D11" s="31"/>
      <c r="E11" s="31"/>
      <c r="F11" s="31"/>
      <c r="G11" s="31"/>
      <c r="H11" s="31"/>
      <c r="I11" s="31"/>
      <c r="J11" s="31"/>
      <c r="K11" s="31"/>
    </row>
    <row r="12" spans="2:15" x14ac:dyDescent="0.25">
      <c r="B12" s="30" t="s">
        <v>565</v>
      </c>
      <c r="C12" s="31"/>
      <c r="D12" s="31"/>
      <c r="E12" s="31"/>
      <c r="F12" s="31"/>
      <c r="G12" s="31"/>
      <c r="H12" s="31"/>
      <c r="I12" s="31"/>
      <c r="J12" s="31"/>
      <c r="K12" s="31"/>
    </row>
    <row r="13" spans="2:15" x14ac:dyDescent="0.25">
      <c r="B13" s="331" t="s">
        <v>533</v>
      </c>
      <c r="C13" s="331"/>
      <c r="D13" s="331"/>
      <c r="E13" s="331"/>
      <c r="F13" s="331"/>
      <c r="G13" s="52"/>
      <c r="H13" s="52"/>
      <c r="I13" s="52"/>
      <c r="J13" s="52"/>
      <c r="K13" s="52"/>
    </row>
    <row r="14" spans="2:15" x14ac:dyDescent="0.25">
      <c r="B14" s="61"/>
      <c r="C14" s="31"/>
      <c r="D14" s="31"/>
      <c r="E14" s="31"/>
      <c r="F14" s="31"/>
      <c r="G14" s="31"/>
      <c r="H14" s="31"/>
      <c r="I14" s="31"/>
      <c r="J14" s="31"/>
      <c r="K14" s="31"/>
    </row>
    <row r="15" spans="2:15" s="61" customFormat="1" ht="37.15" customHeight="1" x14ac:dyDescent="0.25">
      <c r="B15" s="249" t="s">
        <v>566</v>
      </c>
      <c r="C15" s="343" t="s">
        <v>567</v>
      </c>
      <c r="D15" s="343"/>
      <c r="E15" s="343"/>
      <c r="F15" s="343" t="s">
        <v>568</v>
      </c>
      <c r="G15" s="343"/>
      <c r="H15" s="343"/>
      <c r="I15" s="249" t="s">
        <v>569</v>
      </c>
    </row>
    <row r="16" spans="2:15" s="61" customFormat="1" ht="35.1" customHeight="1" x14ac:dyDescent="0.25">
      <c r="B16" s="301" t="s">
        <v>570</v>
      </c>
      <c r="C16" s="337">
        <v>104258286321.69</v>
      </c>
      <c r="D16" s="337"/>
      <c r="E16" s="337"/>
      <c r="F16" s="338">
        <v>9763394979.0400009</v>
      </c>
      <c r="G16" s="339"/>
      <c r="H16" s="340"/>
      <c r="I16" s="302">
        <v>114021681300.73001</v>
      </c>
      <c r="J16" s="64"/>
      <c r="K16" s="65"/>
      <c r="L16" s="65"/>
    </row>
    <row r="17" spans="2:15" s="61" customFormat="1" ht="35.1" customHeight="1" x14ac:dyDescent="0.25">
      <c r="B17" s="303" t="s">
        <v>571</v>
      </c>
      <c r="C17" s="344">
        <v>0</v>
      </c>
      <c r="D17" s="344"/>
      <c r="E17" s="344"/>
      <c r="F17" s="344">
        <v>0</v>
      </c>
      <c r="G17" s="344"/>
      <c r="H17" s="344"/>
      <c r="I17" s="304"/>
      <c r="J17" s="64"/>
    </row>
    <row r="18" spans="2:15" s="61" customFormat="1" ht="35.1" customHeight="1" x14ac:dyDescent="0.25">
      <c r="B18" s="305" t="s">
        <v>572</v>
      </c>
      <c r="C18" s="345">
        <v>434574148559.51001</v>
      </c>
      <c r="D18" s="345"/>
      <c r="E18" s="345"/>
      <c r="F18" s="345">
        <v>0</v>
      </c>
      <c r="G18" s="345"/>
      <c r="H18" s="345"/>
      <c r="I18" s="304"/>
      <c r="J18" s="66"/>
      <c r="K18" s="65"/>
      <c r="L18" s="67"/>
    </row>
    <row r="19" spans="2:15" s="61" customFormat="1" ht="35.1" customHeight="1" x14ac:dyDescent="0.25">
      <c r="B19" s="305" t="s">
        <v>573</v>
      </c>
      <c r="C19" s="346">
        <v>-372351206564.90002</v>
      </c>
      <c r="D19" s="347"/>
      <c r="E19" s="348"/>
      <c r="F19" s="345">
        <v>0</v>
      </c>
      <c r="G19" s="345"/>
      <c r="H19" s="345"/>
      <c r="I19" s="304"/>
      <c r="J19" s="66"/>
      <c r="K19" s="68"/>
      <c r="L19" s="67"/>
    </row>
    <row r="20" spans="2:15" s="61" customFormat="1" ht="35.1" customHeight="1" x14ac:dyDescent="0.25">
      <c r="B20" s="306" t="s">
        <v>574</v>
      </c>
      <c r="C20" s="344">
        <v>0</v>
      </c>
      <c r="D20" s="344"/>
      <c r="E20" s="344"/>
      <c r="F20" s="345">
        <v>9353846338.8399925</v>
      </c>
      <c r="G20" s="345"/>
      <c r="H20" s="345"/>
      <c r="I20" s="304"/>
      <c r="J20" s="66"/>
      <c r="L20" s="67"/>
    </row>
    <row r="21" spans="2:15" s="61" customFormat="1" ht="35.450000000000003" customHeight="1" x14ac:dyDescent="0.25">
      <c r="B21" s="301" t="s">
        <v>575</v>
      </c>
      <c r="C21" s="337">
        <v>166481228316.29999</v>
      </c>
      <c r="D21" s="337"/>
      <c r="E21" s="337"/>
      <c r="F21" s="337">
        <v>19117241317.879993</v>
      </c>
      <c r="G21" s="337"/>
      <c r="H21" s="337"/>
      <c r="I21" s="307" t="s">
        <v>576</v>
      </c>
      <c r="J21" s="66"/>
      <c r="L21" s="67"/>
    </row>
    <row r="22" spans="2:15" s="61" customFormat="1" ht="35.1" customHeight="1" x14ac:dyDescent="0.25">
      <c r="B22" s="303"/>
      <c r="C22" s="349"/>
      <c r="D22" s="349"/>
      <c r="E22" s="349"/>
      <c r="F22" s="349"/>
      <c r="G22" s="349"/>
      <c r="H22" s="349"/>
      <c r="I22" s="304">
        <v>185598469634.17999</v>
      </c>
      <c r="J22" s="66"/>
      <c r="K22" s="69"/>
      <c r="M22" s="67"/>
      <c r="N22" s="67"/>
      <c r="O22" s="67"/>
    </row>
    <row r="23" spans="2:15" x14ac:dyDescent="0.25">
      <c r="J23" s="35"/>
    </row>
    <row r="24" spans="2:15" x14ac:dyDescent="0.25">
      <c r="B24" s="335" t="s">
        <v>542</v>
      </c>
      <c r="C24" s="335"/>
      <c r="D24" s="335"/>
      <c r="E24" s="335"/>
      <c r="F24" s="335"/>
      <c r="G24" s="335"/>
      <c r="H24" s="335"/>
      <c r="I24" s="335"/>
      <c r="J24" s="335"/>
      <c r="K24" s="335"/>
    </row>
    <row r="27" spans="2:15" x14ac:dyDescent="0.25">
      <c r="B27" s="42" t="s">
        <v>562</v>
      </c>
    </row>
    <row r="32" spans="2:15" s="46" customFormat="1" x14ac:dyDescent="0.25">
      <c r="B32" s="45" t="s">
        <v>543</v>
      </c>
      <c r="C32" s="44"/>
      <c r="D32" s="45" t="s">
        <v>544</v>
      </c>
      <c r="H32" s="46" t="s">
        <v>545</v>
      </c>
      <c r="J32" s="45" t="s">
        <v>546</v>
      </c>
    </row>
    <row r="33" spans="2:10" s="28" customFormat="1" x14ac:dyDescent="0.25">
      <c r="B33" s="47" t="s">
        <v>547</v>
      </c>
      <c r="C33" s="48"/>
      <c r="D33" s="47" t="s">
        <v>548</v>
      </c>
      <c r="H33" s="28" t="s">
        <v>549</v>
      </c>
      <c r="J33" s="47" t="s">
        <v>550</v>
      </c>
    </row>
    <row r="40" spans="2:10" x14ac:dyDescent="0.25">
      <c r="B40" s="42" t="s">
        <v>577</v>
      </c>
      <c r="C40" s="24">
        <v>104258286321.69003</v>
      </c>
      <c r="H40" s="24">
        <v>9763394979.0400085</v>
      </c>
      <c r="I40" s="24">
        <v>114021681300.73004</v>
      </c>
    </row>
    <row r="41" spans="2:10" x14ac:dyDescent="0.25">
      <c r="C41" s="206">
        <v>0</v>
      </c>
      <c r="H41" s="206">
        <v>0</v>
      </c>
      <c r="I41" s="206">
        <v>0</v>
      </c>
    </row>
    <row r="61" spans="4:4" x14ac:dyDescent="0.25">
      <c r="D61" s="24">
        <v>0</v>
      </c>
    </row>
  </sheetData>
  <mergeCells count="20">
    <mergeCell ref="B24:K24"/>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F13"/>
    <mergeCell ref="C15:E15"/>
    <mergeCell ref="F15:H15"/>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34F29-8BD5-4B0B-9362-46862BB9E0E4}">
  <sheetPr>
    <tabColor rgb="FFFFC000"/>
  </sheetPr>
  <dimension ref="A1:M495"/>
  <sheetViews>
    <sheetView zoomScale="90" zoomScaleNormal="90" workbookViewId="0">
      <pane xSplit="5" ySplit="3" topLeftCell="F464" activePane="bottomRight" state="frozen"/>
      <selection pane="topRight" sqref="A1:N1"/>
      <selection pane="bottomLeft" sqref="A1:N1"/>
      <selection pane="bottomRight" activeCell="E481" sqref="E481"/>
    </sheetView>
  </sheetViews>
  <sheetFormatPr baseColWidth="10" defaultColWidth="9.140625" defaultRowHeight="15" customHeight="1" x14ac:dyDescent="0.25"/>
  <cols>
    <col min="1" max="1" width="52.42578125" bestFit="1" customWidth="1"/>
    <col min="2" max="2" width="24.85546875" bestFit="1" customWidth="1"/>
    <col min="3" max="4" width="19.28515625" bestFit="1" customWidth="1"/>
    <col min="5" max="5" width="24.85546875" bestFit="1" customWidth="1"/>
    <col min="6" max="6" width="18.85546875" style="106" bestFit="1" customWidth="1"/>
    <col min="7" max="7" width="21" bestFit="1" customWidth="1"/>
    <col min="8" max="9" width="18.28515625" bestFit="1" customWidth="1"/>
    <col min="10" max="10" width="13.7109375" bestFit="1" customWidth="1"/>
    <col min="11" max="11" width="18.85546875" bestFit="1" customWidth="1"/>
    <col min="12" max="12" width="19.140625" bestFit="1" customWidth="1"/>
    <col min="13" max="13" width="16.85546875" bestFit="1" customWidth="1"/>
  </cols>
  <sheetData>
    <row r="1" spans="1:13" x14ac:dyDescent="0.25">
      <c r="A1" s="350" t="s">
        <v>578</v>
      </c>
      <c r="B1" s="350"/>
      <c r="C1" s="350"/>
      <c r="D1" s="350"/>
      <c r="E1" s="350"/>
      <c r="F1" s="350"/>
      <c r="G1" s="350"/>
      <c r="H1" s="350"/>
      <c r="I1" s="350"/>
      <c r="J1" s="350"/>
      <c r="K1" s="350"/>
      <c r="L1" s="350"/>
      <c r="M1" s="350"/>
    </row>
    <row r="2" spans="1:13" s="21" customFormat="1" x14ac:dyDescent="0.25">
      <c r="A2" s="351" t="s">
        <v>566</v>
      </c>
      <c r="B2" s="87" t="s">
        <v>579</v>
      </c>
      <c r="C2" s="351" t="s">
        <v>580</v>
      </c>
      <c r="D2" s="351"/>
      <c r="E2" s="87" t="s">
        <v>579</v>
      </c>
      <c r="F2" s="88" t="s">
        <v>581</v>
      </c>
      <c r="G2" s="352" t="s">
        <v>582</v>
      </c>
      <c r="H2" s="353"/>
      <c r="I2" s="353"/>
      <c r="J2" s="354"/>
      <c r="K2" s="355" t="s">
        <v>583</v>
      </c>
      <c r="L2" s="356"/>
      <c r="M2" s="357" t="s">
        <v>511</v>
      </c>
    </row>
    <row r="3" spans="1:13" s="21" customFormat="1" ht="45" x14ac:dyDescent="0.25">
      <c r="A3" s="351"/>
      <c r="B3" s="89">
        <v>45291</v>
      </c>
      <c r="C3" s="87" t="s">
        <v>584</v>
      </c>
      <c r="D3" s="87" t="s">
        <v>585</v>
      </c>
      <c r="E3" s="89">
        <v>44926</v>
      </c>
      <c r="F3" s="88" t="s">
        <v>586</v>
      </c>
      <c r="G3" s="90" t="s">
        <v>587</v>
      </c>
      <c r="H3" s="91" t="s">
        <v>588</v>
      </c>
      <c r="I3" s="91" t="s">
        <v>589</v>
      </c>
      <c r="J3" s="91" t="s">
        <v>590</v>
      </c>
      <c r="K3" s="92" t="s">
        <v>591</v>
      </c>
      <c r="L3" s="92" t="s">
        <v>592</v>
      </c>
      <c r="M3" s="357"/>
    </row>
    <row r="4" spans="1:13" s="95" customFormat="1" ht="12.75" customHeight="1" x14ac:dyDescent="0.2">
      <c r="A4" s="233" t="s">
        <v>0</v>
      </c>
      <c r="B4" s="234" t="e">
        <f>+SUM(B5:B431)-#REF!</f>
        <v>#REF!</v>
      </c>
      <c r="C4" s="93">
        <v>0</v>
      </c>
      <c r="D4" s="93">
        <v>0</v>
      </c>
      <c r="E4" s="234" t="e">
        <f>+SUM(E5:E431)-#REF!</f>
        <v>#REF!</v>
      </c>
      <c r="F4" s="94" t="e">
        <f>+B4+C4-D4-E4</f>
        <v>#REF!</v>
      </c>
      <c r="G4" s="94">
        <v>0</v>
      </c>
      <c r="H4" s="94">
        <v>0</v>
      </c>
      <c r="I4" s="94">
        <v>0</v>
      </c>
      <c r="J4" s="94">
        <v>0</v>
      </c>
      <c r="K4" s="94">
        <v>0</v>
      </c>
      <c r="L4" s="94">
        <v>0</v>
      </c>
      <c r="M4" s="94">
        <v>0</v>
      </c>
    </row>
    <row r="5" spans="1:13" s="95" customFormat="1" ht="12.75" customHeight="1" x14ac:dyDescent="0.2">
      <c r="A5" s="235" t="s">
        <v>1</v>
      </c>
      <c r="B5" s="234" t="e">
        <f>+SUMIF(#REF!,'CA EF'!A5,#REF!)</f>
        <v>#REF!</v>
      </c>
      <c r="C5" s="208">
        <v>0</v>
      </c>
      <c r="D5" s="208">
        <v>0</v>
      </c>
      <c r="E5" s="209" t="e">
        <f>+SUMIF(#REF!,'CA EF'!A5,#REF!)</f>
        <v>#REF!</v>
      </c>
      <c r="F5" s="209" t="e">
        <f t="shared" ref="F5:F81" si="0">+B5+C5-D5-E5</f>
        <v>#REF!</v>
      </c>
      <c r="G5" s="209">
        <v>0</v>
      </c>
      <c r="H5" s="209">
        <v>0</v>
      </c>
      <c r="I5" s="209">
        <v>0</v>
      </c>
      <c r="J5" s="209">
        <v>0</v>
      </c>
      <c r="K5" s="209">
        <v>0</v>
      </c>
      <c r="L5" s="209">
        <v>0</v>
      </c>
      <c r="M5" s="209">
        <v>0</v>
      </c>
    </row>
    <row r="6" spans="1:13" s="95" customFormat="1" ht="12.75" customHeight="1" x14ac:dyDescent="0.2">
      <c r="A6" s="235" t="s">
        <v>2</v>
      </c>
      <c r="B6" s="234" t="e">
        <f>+SUMIF(#REF!,'CA EF'!A6,#REF!)</f>
        <v>#REF!</v>
      </c>
      <c r="C6" s="208">
        <v>0</v>
      </c>
      <c r="D6" s="208">
        <v>0</v>
      </c>
      <c r="E6" s="209" t="e">
        <f>+SUMIF(#REF!,'CA EF'!A6,#REF!)</f>
        <v>#REF!</v>
      </c>
      <c r="F6" s="209" t="e">
        <f t="shared" si="0"/>
        <v>#REF!</v>
      </c>
      <c r="G6" s="209">
        <v>0</v>
      </c>
      <c r="H6" s="209">
        <v>0</v>
      </c>
      <c r="I6" s="209">
        <v>0</v>
      </c>
      <c r="J6" s="209">
        <v>0</v>
      </c>
      <c r="K6" s="209">
        <v>0</v>
      </c>
      <c r="L6" s="209">
        <v>0</v>
      </c>
      <c r="M6" s="209" t="e">
        <f>SUM(F6:L6)</f>
        <v>#REF!</v>
      </c>
    </row>
    <row r="7" spans="1:13" s="95" customFormat="1" ht="12.75" customHeight="1" x14ac:dyDescent="0.2">
      <c r="A7" s="235" t="s">
        <v>3</v>
      </c>
      <c r="B7" s="234" t="e">
        <f>+SUMIF(#REF!,'CA EF'!A7,#REF!)</f>
        <v>#REF!</v>
      </c>
      <c r="C7" s="208">
        <v>0</v>
      </c>
      <c r="D7" s="208">
        <v>0</v>
      </c>
      <c r="E7" s="209" t="e">
        <f>+SUMIF(#REF!,'CA EF'!A7,#REF!)</f>
        <v>#REF!</v>
      </c>
      <c r="F7" s="209" t="e">
        <f t="shared" si="0"/>
        <v>#REF!</v>
      </c>
      <c r="G7" s="209">
        <v>0</v>
      </c>
      <c r="H7" s="209">
        <v>0</v>
      </c>
      <c r="I7" s="209">
        <v>0</v>
      </c>
      <c r="J7" s="209">
        <v>0</v>
      </c>
      <c r="K7" s="209">
        <v>0</v>
      </c>
      <c r="L7" s="209">
        <v>0</v>
      </c>
      <c r="M7" s="209" t="e">
        <f t="shared" ref="M7:M71" si="1">SUM(F7:L7)</f>
        <v>#REF!</v>
      </c>
    </row>
    <row r="8" spans="1:13" s="95" customFormat="1" ht="12.75" customHeight="1" x14ac:dyDescent="0.2">
      <c r="A8" s="236" t="s">
        <v>4</v>
      </c>
      <c r="B8" s="234" t="e">
        <f>+SUMIF(#REF!,'CA EF'!A8,#REF!)</f>
        <v>#REF!</v>
      </c>
      <c r="C8" s="208">
        <v>0</v>
      </c>
      <c r="D8" s="208">
        <v>0</v>
      </c>
      <c r="E8" s="209" t="e">
        <f>+SUMIF(#REF!,'CA EF'!A8,#REF!)</f>
        <v>#REF!</v>
      </c>
      <c r="F8" s="209" t="e">
        <f t="shared" ref="F8" si="2">+B8+C8-D8-E8</f>
        <v>#REF!</v>
      </c>
      <c r="G8" s="209">
        <v>0</v>
      </c>
      <c r="H8" s="209">
        <v>0</v>
      </c>
      <c r="I8" s="209">
        <v>0</v>
      </c>
      <c r="J8" s="209">
        <v>0</v>
      </c>
      <c r="K8" s="209">
        <v>0</v>
      </c>
      <c r="L8" s="209">
        <v>0</v>
      </c>
      <c r="M8" s="209" t="e">
        <f t="shared" si="1"/>
        <v>#REF!</v>
      </c>
    </row>
    <row r="9" spans="1:13" s="95" customFormat="1" ht="12.75" customHeight="1" x14ac:dyDescent="0.2">
      <c r="A9" s="236" t="s">
        <v>5</v>
      </c>
      <c r="B9" s="234" t="e">
        <f>+SUMIF(#REF!,'CA EF'!A9,#REF!)</f>
        <v>#REF!</v>
      </c>
      <c r="C9" s="208">
        <v>0</v>
      </c>
      <c r="D9" s="208">
        <v>0</v>
      </c>
      <c r="E9" s="209" t="e">
        <f>+SUMIF(#REF!,'CA EF'!A9,#REF!)</f>
        <v>#REF!</v>
      </c>
      <c r="F9" s="209" t="e">
        <f t="shared" si="0"/>
        <v>#REF!</v>
      </c>
      <c r="G9" s="209">
        <v>0</v>
      </c>
      <c r="H9" s="209">
        <v>0</v>
      </c>
      <c r="I9" s="209">
        <v>0</v>
      </c>
      <c r="J9" s="209">
        <v>0</v>
      </c>
      <c r="K9" s="209">
        <v>0</v>
      </c>
      <c r="L9" s="209">
        <v>0</v>
      </c>
      <c r="M9" s="209" t="e">
        <f t="shared" si="1"/>
        <v>#REF!</v>
      </c>
    </row>
    <row r="10" spans="1:13" s="95" customFormat="1" ht="12.75" customHeight="1" x14ac:dyDescent="0.2">
      <c r="A10" s="210" t="s">
        <v>397</v>
      </c>
      <c r="B10" s="234" t="e">
        <f>+SUMIF(#REF!,'CA EF'!A10,#REF!)</f>
        <v>#REF!</v>
      </c>
      <c r="C10" s="208"/>
      <c r="D10" s="208"/>
      <c r="E10" s="209" t="e">
        <f>+SUMIF(#REF!,'CA EF'!A10,#REF!)</f>
        <v>#REF!</v>
      </c>
      <c r="F10" s="209" t="e">
        <f t="shared" ref="F10" si="3">+B10+C10-D10-E10</f>
        <v>#REF!</v>
      </c>
      <c r="G10" s="209"/>
      <c r="H10" s="209"/>
      <c r="I10" s="209"/>
      <c r="J10" s="209"/>
      <c r="K10" s="209"/>
      <c r="L10" s="209"/>
      <c r="M10" s="209" t="e">
        <f t="shared" si="1"/>
        <v>#REF!</v>
      </c>
    </row>
    <row r="11" spans="1:13" s="95" customFormat="1" ht="12.75" customHeight="1" x14ac:dyDescent="0.2">
      <c r="A11" s="236" t="s">
        <v>345</v>
      </c>
      <c r="B11" s="234" t="e">
        <f>+SUMIF(#REF!,'CA EF'!A11,#REF!)</f>
        <v>#REF!</v>
      </c>
      <c r="C11" s="208">
        <v>0</v>
      </c>
      <c r="D11" s="208">
        <v>0</v>
      </c>
      <c r="E11" s="209" t="e">
        <f>+SUMIF(#REF!,'CA EF'!A11,#REF!)</f>
        <v>#REF!</v>
      </c>
      <c r="F11" s="209" t="e">
        <f>+B11+C11-D11-E11</f>
        <v>#REF!</v>
      </c>
      <c r="G11" s="209">
        <v>0</v>
      </c>
      <c r="H11" s="209">
        <v>0</v>
      </c>
      <c r="I11" s="209">
        <v>0</v>
      </c>
      <c r="J11" s="209">
        <v>0</v>
      </c>
      <c r="K11" s="209">
        <v>0</v>
      </c>
      <c r="L11" s="209">
        <v>0</v>
      </c>
      <c r="M11" s="209" t="e">
        <f t="shared" si="1"/>
        <v>#REF!</v>
      </c>
    </row>
    <row r="12" spans="1:13" s="95" customFormat="1" ht="12.75" customHeight="1" x14ac:dyDescent="0.2">
      <c r="A12" s="235" t="s">
        <v>6</v>
      </c>
      <c r="B12" s="234" t="e">
        <f>+SUMIF(#REF!,'CA EF'!A12,#REF!)</f>
        <v>#REF!</v>
      </c>
      <c r="C12" s="208">
        <v>0</v>
      </c>
      <c r="D12" s="208">
        <v>0</v>
      </c>
      <c r="E12" s="209" t="e">
        <f>+SUMIF(#REF!,'CA EF'!A12,#REF!)</f>
        <v>#REF!</v>
      </c>
      <c r="F12" s="209" t="e">
        <f t="shared" si="0"/>
        <v>#REF!</v>
      </c>
      <c r="G12" s="209" t="e">
        <f>-F12</f>
        <v>#REF!</v>
      </c>
      <c r="H12" s="209">
        <v>0</v>
      </c>
      <c r="I12" s="209">
        <v>0</v>
      </c>
      <c r="J12" s="209">
        <v>0</v>
      </c>
      <c r="K12" s="209">
        <v>0</v>
      </c>
      <c r="L12" s="209">
        <v>0</v>
      </c>
      <c r="M12" s="209" t="e">
        <f t="shared" si="1"/>
        <v>#REF!</v>
      </c>
    </row>
    <row r="13" spans="1:13" s="95" customFormat="1" ht="12.75" customHeight="1" x14ac:dyDescent="0.2">
      <c r="A13" s="235" t="s">
        <v>7</v>
      </c>
      <c r="B13" s="234" t="e">
        <f>+SUMIF(#REF!,'CA EF'!A13,#REF!)</f>
        <v>#REF!</v>
      </c>
      <c r="C13" s="208">
        <v>0</v>
      </c>
      <c r="D13" s="208">
        <v>0</v>
      </c>
      <c r="E13" s="209" t="e">
        <f>+SUMIF(#REF!,'CA EF'!A13,#REF!)</f>
        <v>#REF!</v>
      </c>
      <c r="F13" s="209" t="e">
        <f t="shared" si="0"/>
        <v>#REF!</v>
      </c>
      <c r="G13" s="209" t="e">
        <f>-F13</f>
        <v>#REF!</v>
      </c>
      <c r="H13" s="209">
        <v>0</v>
      </c>
      <c r="I13" s="209">
        <v>0</v>
      </c>
      <c r="J13" s="209">
        <v>0</v>
      </c>
      <c r="K13" s="209">
        <v>0</v>
      </c>
      <c r="L13" s="209">
        <v>0</v>
      </c>
      <c r="M13" s="209" t="e">
        <f t="shared" si="1"/>
        <v>#REF!</v>
      </c>
    </row>
    <row r="14" spans="1:13" s="95" customFormat="1" ht="12.75" customHeight="1" x14ac:dyDescent="0.2">
      <c r="A14" s="235" t="s">
        <v>8</v>
      </c>
      <c r="B14" s="234" t="e">
        <f>+SUMIF(#REF!,'CA EF'!A14,#REF!)</f>
        <v>#REF!</v>
      </c>
      <c r="C14" s="208">
        <v>0</v>
      </c>
      <c r="D14" s="208">
        <v>0</v>
      </c>
      <c r="E14" s="209" t="e">
        <f>+SUMIF(#REF!,'CA EF'!A14,#REF!)</f>
        <v>#REF!</v>
      </c>
      <c r="F14" s="209" t="e">
        <f t="shared" si="0"/>
        <v>#REF!</v>
      </c>
      <c r="G14" s="209">
        <v>0</v>
      </c>
      <c r="H14" s="209">
        <v>0</v>
      </c>
      <c r="I14" s="209">
        <v>0</v>
      </c>
      <c r="J14" s="209">
        <v>0</v>
      </c>
      <c r="K14" s="209">
        <v>0</v>
      </c>
      <c r="L14" s="209">
        <v>0</v>
      </c>
      <c r="M14" s="209" t="e">
        <f t="shared" si="1"/>
        <v>#REF!</v>
      </c>
    </row>
    <row r="15" spans="1:13" s="95" customFormat="1" ht="12.75" customHeight="1" x14ac:dyDescent="0.2">
      <c r="A15" s="236" t="s">
        <v>9</v>
      </c>
      <c r="B15" s="234" t="e">
        <f>+SUMIF(#REF!,'CA EF'!A15,#REF!)</f>
        <v>#REF!</v>
      </c>
      <c r="C15" s="208">
        <v>0</v>
      </c>
      <c r="D15" s="208">
        <v>0</v>
      </c>
      <c r="E15" s="209" t="e">
        <f>+SUMIF(#REF!,'CA EF'!A15,#REF!)</f>
        <v>#REF!</v>
      </c>
      <c r="F15" s="209" t="e">
        <f>+B15+C15-D15-E15</f>
        <v>#REF!</v>
      </c>
      <c r="G15" s="209" t="e">
        <f>-F15</f>
        <v>#REF!</v>
      </c>
      <c r="H15" s="209">
        <v>0</v>
      </c>
      <c r="I15" s="209">
        <v>0</v>
      </c>
      <c r="J15" s="209">
        <v>0</v>
      </c>
      <c r="K15" s="209">
        <v>0</v>
      </c>
      <c r="L15" s="209">
        <v>0</v>
      </c>
      <c r="M15" s="209" t="e">
        <f t="shared" si="1"/>
        <v>#REF!</v>
      </c>
    </row>
    <row r="16" spans="1:13" s="95" customFormat="1" ht="12.75" customHeight="1" x14ac:dyDescent="0.2">
      <c r="A16" s="236" t="s">
        <v>10</v>
      </c>
      <c r="B16" s="234" t="e">
        <f>+SUMIF(#REF!,'CA EF'!A16,#REF!)</f>
        <v>#REF!</v>
      </c>
      <c r="C16" s="208">
        <v>0</v>
      </c>
      <c r="D16" s="208">
        <v>0</v>
      </c>
      <c r="E16" s="209" t="e">
        <f>+SUMIF(#REF!,'CA EF'!A16,#REF!)</f>
        <v>#REF!</v>
      </c>
      <c r="F16" s="209" t="e">
        <f t="shared" si="0"/>
        <v>#REF!</v>
      </c>
      <c r="G16" s="209" t="e">
        <f t="shared" ref="G16:G88" si="4">-F16</f>
        <v>#REF!</v>
      </c>
      <c r="H16" s="209">
        <v>0</v>
      </c>
      <c r="I16" s="209">
        <v>0</v>
      </c>
      <c r="J16" s="209">
        <v>0</v>
      </c>
      <c r="K16" s="209">
        <v>0</v>
      </c>
      <c r="L16" s="209">
        <v>0</v>
      </c>
      <c r="M16" s="209" t="e">
        <f t="shared" si="1"/>
        <v>#REF!</v>
      </c>
    </row>
    <row r="17" spans="1:13" s="95" customFormat="1" ht="12.75" customHeight="1" x14ac:dyDescent="0.2">
      <c r="A17" s="236" t="s">
        <v>11</v>
      </c>
      <c r="B17" s="234" t="e">
        <f>+SUMIF(#REF!,'CA EF'!A17,#REF!)</f>
        <v>#REF!</v>
      </c>
      <c r="C17" s="208">
        <v>0</v>
      </c>
      <c r="D17" s="208">
        <v>0</v>
      </c>
      <c r="E17" s="209" t="e">
        <f>+SUMIF(#REF!,'CA EF'!A17,#REF!)</f>
        <v>#REF!</v>
      </c>
      <c r="F17" s="209" t="e">
        <f t="shared" si="0"/>
        <v>#REF!</v>
      </c>
      <c r="G17" s="209" t="e">
        <f t="shared" si="4"/>
        <v>#REF!</v>
      </c>
      <c r="H17" s="209">
        <v>0</v>
      </c>
      <c r="I17" s="209">
        <v>0</v>
      </c>
      <c r="J17" s="209">
        <v>0</v>
      </c>
      <c r="K17" s="209">
        <v>0</v>
      </c>
      <c r="L17" s="209">
        <v>0</v>
      </c>
      <c r="M17" s="209" t="e">
        <f t="shared" si="1"/>
        <v>#REF!</v>
      </c>
    </row>
    <row r="18" spans="1:13" s="95" customFormat="1" ht="12.75" customHeight="1" x14ac:dyDescent="0.2">
      <c r="A18" s="236" t="s">
        <v>12</v>
      </c>
      <c r="B18" s="234" t="e">
        <f>+SUMIF(#REF!,'CA EF'!A18,#REF!)</f>
        <v>#REF!</v>
      </c>
      <c r="C18" s="208">
        <v>0</v>
      </c>
      <c r="D18" s="208">
        <v>0</v>
      </c>
      <c r="E18" s="209" t="e">
        <f>+SUMIF(#REF!,'CA EF'!A18,#REF!)</f>
        <v>#REF!</v>
      </c>
      <c r="F18" s="209" t="e">
        <f t="shared" si="0"/>
        <v>#REF!</v>
      </c>
      <c r="G18" s="209" t="e">
        <f t="shared" si="4"/>
        <v>#REF!</v>
      </c>
      <c r="H18" s="209">
        <v>0</v>
      </c>
      <c r="I18" s="209">
        <v>0</v>
      </c>
      <c r="J18" s="209">
        <v>0</v>
      </c>
      <c r="K18" s="209">
        <v>0</v>
      </c>
      <c r="L18" s="209">
        <v>0</v>
      </c>
      <c r="M18" s="209" t="e">
        <f t="shared" si="1"/>
        <v>#REF!</v>
      </c>
    </row>
    <row r="19" spans="1:13" s="95" customFormat="1" ht="12.75" customHeight="1" x14ac:dyDescent="0.2">
      <c r="A19" s="236" t="s">
        <v>13</v>
      </c>
      <c r="B19" s="234" t="e">
        <f>+SUMIF(#REF!,'CA EF'!A19,#REF!)</f>
        <v>#REF!</v>
      </c>
      <c r="C19" s="208">
        <v>0</v>
      </c>
      <c r="D19" s="208">
        <v>0</v>
      </c>
      <c r="E19" s="209" t="e">
        <f>+SUMIF(#REF!,'CA EF'!A19,#REF!)</f>
        <v>#REF!</v>
      </c>
      <c r="F19" s="209" t="e">
        <f t="shared" si="0"/>
        <v>#REF!</v>
      </c>
      <c r="G19" s="209" t="e">
        <f t="shared" si="4"/>
        <v>#REF!</v>
      </c>
      <c r="H19" s="209">
        <v>0</v>
      </c>
      <c r="I19" s="209">
        <v>0</v>
      </c>
      <c r="J19" s="209">
        <v>0</v>
      </c>
      <c r="K19" s="209">
        <v>0</v>
      </c>
      <c r="L19" s="209">
        <v>0</v>
      </c>
      <c r="M19" s="209" t="e">
        <f t="shared" si="1"/>
        <v>#REF!</v>
      </c>
    </row>
    <row r="20" spans="1:13" s="95" customFormat="1" ht="12.75" customHeight="1" x14ac:dyDescent="0.2">
      <c r="A20" s="236" t="s">
        <v>14</v>
      </c>
      <c r="B20" s="234" t="e">
        <f>+SUMIF(#REF!,'CA EF'!A20,#REF!)</f>
        <v>#REF!</v>
      </c>
      <c r="C20" s="208">
        <v>0</v>
      </c>
      <c r="D20" s="208">
        <v>0</v>
      </c>
      <c r="E20" s="209" t="e">
        <f>+SUMIF(#REF!,'CA EF'!A20,#REF!)</f>
        <v>#REF!</v>
      </c>
      <c r="F20" s="209" t="e">
        <f t="shared" si="0"/>
        <v>#REF!</v>
      </c>
      <c r="G20" s="209" t="e">
        <f t="shared" si="4"/>
        <v>#REF!</v>
      </c>
      <c r="H20" s="209">
        <v>0</v>
      </c>
      <c r="I20" s="209">
        <v>0</v>
      </c>
      <c r="J20" s="209">
        <v>0</v>
      </c>
      <c r="K20" s="209">
        <v>0</v>
      </c>
      <c r="L20" s="209">
        <v>0</v>
      </c>
      <c r="M20" s="209" t="e">
        <f t="shared" si="1"/>
        <v>#REF!</v>
      </c>
    </row>
    <row r="21" spans="1:13" s="95" customFormat="1" ht="12.75" customHeight="1" x14ac:dyDescent="0.2">
      <c r="A21" s="236" t="s">
        <v>15</v>
      </c>
      <c r="B21" s="234" t="e">
        <f>+SUMIF(#REF!,'CA EF'!A21,#REF!)</f>
        <v>#REF!</v>
      </c>
      <c r="C21" s="208">
        <v>0</v>
      </c>
      <c r="D21" s="208">
        <v>0</v>
      </c>
      <c r="E21" s="209" t="e">
        <f>+SUMIF(#REF!,'CA EF'!A21,#REF!)</f>
        <v>#REF!</v>
      </c>
      <c r="F21" s="209" t="e">
        <f t="shared" ref="F21" si="5">+B21+C21-D21-E21</f>
        <v>#REF!</v>
      </c>
      <c r="G21" s="209" t="e">
        <f t="shared" si="4"/>
        <v>#REF!</v>
      </c>
      <c r="H21" s="209">
        <v>0</v>
      </c>
      <c r="I21" s="209">
        <v>0</v>
      </c>
      <c r="J21" s="209">
        <v>0</v>
      </c>
      <c r="K21" s="209">
        <v>0</v>
      </c>
      <c r="L21" s="209">
        <v>0</v>
      </c>
      <c r="M21" s="209" t="e">
        <f t="shared" si="1"/>
        <v>#REF!</v>
      </c>
    </row>
    <row r="22" spans="1:13" s="95" customFormat="1" ht="12.75" customHeight="1" x14ac:dyDescent="0.2">
      <c r="A22" s="236" t="s">
        <v>16</v>
      </c>
      <c r="B22" s="234" t="e">
        <f>+SUMIF(#REF!,'CA EF'!A22,#REF!)</f>
        <v>#REF!</v>
      </c>
      <c r="C22" s="208">
        <v>0</v>
      </c>
      <c r="D22" s="208">
        <v>0</v>
      </c>
      <c r="E22" s="209" t="e">
        <f>+SUMIF(#REF!,'CA EF'!A22,#REF!)</f>
        <v>#REF!</v>
      </c>
      <c r="F22" s="209" t="e">
        <f t="shared" si="0"/>
        <v>#REF!</v>
      </c>
      <c r="G22" s="209" t="e">
        <f t="shared" si="4"/>
        <v>#REF!</v>
      </c>
      <c r="H22" s="209">
        <v>0</v>
      </c>
      <c r="I22" s="209">
        <v>0</v>
      </c>
      <c r="J22" s="209">
        <v>0</v>
      </c>
      <c r="K22" s="209">
        <v>0</v>
      </c>
      <c r="L22" s="209">
        <v>0</v>
      </c>
      <c r="M22" s="209" t="e">
        <f t="shared" si="1"/>
        <v>#REF!</v>
      </c>
    </row>
    <row r="23" spans="1:13" s="95" customFormat="1" ht="12.75" customHeight="1" x14ac:dyDescent="0.2">
      <c r="A23" s="236" t="s">
        <v>17</v>
      </c>
      <c r="B23" s="234" t="e">
        <f>+SUMIF(#REF!,'CA EF'!A23,#REF!)</f>
        <v>#REF!</v>
      </c>
      <c r="C23" s="208">
        <v>0</v>
      </c>
      <c r="D23" s="208">
        <v>0</v>
      </c>
      <c r="E23" s="209" t="e">
        <f>+SUMIF(#REF!,'CA EF'!A23,#REF!)</f>
        <v>#REF!</v>
      </c>
      <c r="F23" s="209" t="e">
        <f t="shared" ref="F23" si="6">+B23+C23-D23-E23</f>
        <v>#REF!</v>
      </c>
      <c r="G23" s="209" t="e">
        <f t="shared" ref="G23" si="7">-F23</f>
        <v>#REF!</v>
      </c>
      <c r="H23" s="209">
        <v>0</v>
      </c>
      <c r="I23" s="209">
        <v>0</v>
      </c>
      <c r="J23" s="209">
        <v>0</v>
      </c>
      <c r="K23" s="209">
        <v>0</v>
      </c>
      <c r="L23" s="209">
        <v>0</v>
      </c>
      <c r="M23" s="209" t="e">
        <f t="shared" si="1"/>
        <v>#REF!</v>
      </c>
    </row>
    <row r="24" spans="1:13" s="237" customFormat="1" ht="12.75" customHeight="1" x14ac:dyDescent="0.2">
      <c r="A24" s="236" t="s">
        <v>346</v>
      </c>
      <c r="B24" s="234" t="e">
        <f>+SUMIF(#REF!,'CA EF'!A24,#REF!)</f>
        <v>#REF!</v>
      </c>
      <c r="C24" s="208">
        <v>0</v>
      </c>
      <c r="D24" s="208">
        <v>0</v>
      </c>
      <c r="E24" s="209" t="e">
        <f>+SUMIF(#REF!,'CA EF'!A24,#REF!)</f>
        <v>#REF!</v>
      </c>
      <c r="F24" s="209" t="e">
        <f>+B24+C24-D24-E24</f>
        <v>#REF!</v>
      </c>
      <c r="G24" s="209" t="e">
        <f>-F24</f>
        <v>#REF!</v>
      </c>
      <c r="H24" s="209">
        <v>0</v>
      </c>
      <c r="I24" s="209">
        <v>0</v>
      </c>
      <c r="J24" s="209">
        <v>0</v>
      </c>
      <c r="K24" s="209">
        <v>0</v>
      </c>
      <c r="L24" s="209">
        <v>0</v>
      </c>
      <c r="M24" s="209" t="e">
        <f t="shared" si="1"/>
        <v>#REF!</v>
      </c>
    </row>
    <row r="25" spans="1:13" s="237" customFormat="1" ht="12.75" customHeight="1" x14ac:dyDescent="0.2">
      <c r="A25" s="236" t="s">
        <v>398</v>
      </c>
      <c r="B25" s="234" t="e">
        <f>+SUMIF(#REF!,'CA EF'!A25,#REF!)</f>
        <v>#REF!</v>
      </c>
      <c r="C25" s="208"/>
      <c r="D25" s="208"/>
      <c r="E25" s="209" t="e">
        <f>+SUMIF(#REF!,'CA EF'!A25,#REF!)</f>
        <v>#REF!</v>
      </c>
      <c r="F25" s="209" t="e">
        <f t="shared" ref="F25:F28" si="8">+B25+C25-D25-E25</f>
        <v>#REF!</v>
      </c>
      <c r="G25" s="209" t="e">
        <f t="shared" ref="G25:G27" si="9">-F25</f>
        <v>#REF!</v>
      </c>
      <c r="H25" s="209"/>
      <c r="I25" s="209"/>
      <c r="J25" s="209"/>
      <c r="K25" s="209"/>
      <c r="L25" s="209"/>
      <c r="M25" s="209" t="e">
        <f t="shared" si="1"/>
        <v>#REF!</v>
      </c>
    </row>
    <row r="26" spans="1:13" s="237" customFormat="1" ht="12.75" customHeight="1" x14ac:dyDescent="0.2">
      <c r="A26" s="236" t="s">
        <v>399</v>
      </c>
      <c r="B26" s="234" t="e">
        <f>+SUMIF(#REF!,'CA EF'!A26,#REF!)</f>
        <v>#REF!</v>
      </c>
      <c r="C26" s="208"/>
      <c r="D26" s="208"/>
      <c r="E26" s="209"/>
      <c r="F26" s="209" t="e">
        <f t="shared" si="8"/>
        <v>#REF!</v>
      </c>
      <c r="G26" s="209" t="e">
        <f t="shared" si="9"/>
        <v>#REF!</v>
      </c>
      <c r="H26" s="209"/>
      <c r="I26" s="209"/>
      <c r="J26" s="209"/>
      <c r="K26" s="209"/>
      <c r="L26" s="209"/>
      <c r="M26" s="209" t="e">
        <f t="shared" si="1"/>
        <v>#REF!</v>
      </c>
    </row>
    <row r="27" spans="1:13" s="95" customFormat="1" ht="12.75" customHeight="1" x14ac:dyDescent="0.2">
      <c r="A27" s="235" t="s">
        <v>18</v>
      </c>
      <c r="B27" s="234" t="e">
        <f>+SUMIF(#REF!,'CA EF'!A27,#REF!)</f>
        <v>#REF!</v>
      </c>
      <c r="C27" s="208">
        <v>0</v>
      </c>
      <c r="D27" s="208">
        <v>0</v>
      </c>
      <c r="E27" s="209" t="e">
        <f>+SUMIF(#REF!,'CA EF'!A27,#REF!)</f>
        <v>#REF!</v>
      </c>
      <c r="F27" s="209" t="e">
        <f t="shared" si="8"/>
        <v>#REF!</v>
      </c>
      <c r="G27" s="209" t="e">
        <f t="shared" si="9"/>
        <v>#REF!</v>
      </c>
      <c r="H27" s="209">
        <v>0</v>
      </c>
      <c r="I27" s="209">
        <v>0</v>
      </c>
      <c r="J27" s="209">
        <v>0</v>
      </c>
      <c r="K27" s="209">
        <v>0</v>
      </c>
      <c r="L27" s="209">
        <v>0</v>
      </c>
      <c r="M27" s="209" t="e">
        <f t="shared" si="1"/>
        <v>#REF!</v>
      </c>
    </row>
    <row r="28" spans="1:13" s="95" customFormat="1" ht="12.75" customHeight="1" x14ac:dyDescent="0.2">
      <c r="A28" s="236" t="s">
        <v>19</v>
      </c>
      <c r="B28" s="234" t="e">
        <f>+SUMIF(#REF!,'CA EF'!A28,#REF!)</f>
        <v>#REF!</v>
      </c>
      <c r="C28" s="208">
        <v>0</v>
      </c>
      <c r="D28" s="208">
        <v>0</v>
      </c>
      <c r="E28" s="209" t="e">
        <f>+SUMIF(#REF!,'CA EF'!A28,#REF!)</f>
        <v>#REF!</v>
      </c>
      <c r="F28" s="209" t="e">
        <f t="shared" si="8"/>
        <v>#REF!</v>
      </c>
      <c r="G28" s="209" t="e">
        <f t="shared" si="4"/>
        <v>#REF!</v>
      </c>
      <c r="H28" s="209">
        <v>0</v>
      </c>
      <c r="I28" s="209">
        <v>0</v>
      </c>
      <c r="J28" s="209">
        <v>0</v>
      </c>
      <c r="K28" s="209">
        <v>0</v>
      </c>
      <c r="L28" s="209">
        <v>0</v>
      </c>
      <c r="M28" s="209" t="e">
        <f t="shared" si="1"/>
        <v>#REF!</v>
      </c>
    </row>
    <row r="29" spans="1:13" s="95" customFormat="1" ht="12.75" customHeight="1" x14ac:dyDescent="0.2">
      <c r="A29" s="236" t="s">
        <v>20</v>
      </c>
      <c r="B29" s="234" t="e">
        <f>+SUMIF(#REF!,'CA EF'!A29,#REF!)</f>
        <v>#REF!</v>
      </c>
      <c r="C29" s="208">
        <v>0</v>
      </c>
      <c r="D29" s="208">
        <v>0</v>
      </c>
      <c r="E29" s="209" t="e">
        <f>+SUMIF(#REF!,'CA EF'!A29,#REF!)</f>
        <v>#REF!</v>
      </c>
      <c r="F29" s="209" t="e">
        <f t="shared" si="0"/>
        <v>#REF!</v>
      </c>
      <c r="G29" s="209" t="e">
        <f t="shared" si="4"/>
        <v>#REF!</v>
      </c>
      <c r="H29" s="209">
        <v>0</v>
      </c>
      <c r="I29" s="209">
        <v>0</v>
      </c>
      <c r="J29" s="209">
        <v>0</v>
      </c>
      <c r="K29" s="209">
        <v>0</v>
      </c>
      <c r="L29" s="209">
        <v>0</v>
      </c>
      <c r="M29" s="209" t="e">
        <f t="shared" si="1"/>
        <v>#REF!</v>
      </c>
    </row>
    <row r="30" spans="1:13" s="95" customFormat="1" ht="12.75" customHeight="1" x14ac:dyDescent="0.2">
      <c r="A30" s="236" t="s">
        <v>21</v>
      </c>
      <c r="B30" s="234" t="e">
        <f>+SUMIF(#REF!,'CA EF'!A30,#REF!)</f>
        <v>#REF!</v>
      </c>
      <c r="C30" s="208">
        <v>0</v>
      </c>
      <c r="D30" s="208">
        <v>0</v>
      </c>
      <c r="E30" s="209" t="e">
        <f>+SUMIF(#REF!,'CA EF'!A30,#REF!)</f>
        <v>#REF!</v>
      </c>
      <c r="F30" s="209" t="e">
        <f t="shared" si="0"/>
        <v>#REF!</v>
      </c>
      <c r="G30" s="209" t="e">
        <f t="shared" si="4"/>
        <v>#REF!</v>
      </c>
      <c r="H30" s="209">
        <v>0</v>
      </c>
      <c r="I30" s="209">
        <v>0</v>
      </c>
      <c r="J30" s="209">
        <v>0</v>
      </c>
      <c r="K30" s="209">
        <v>0</v>
      </c>
      <c r="L30" s="209">
        <v>0</v>
      </c>
      <c r="M30" s="209" t="e">
        <f t="shared" si="1"/>
        <v>#REF!</v>
      </c>
    </row>
    <row r="31" spans="1:13" s="95" customFormat="1" ht="12.75" customHeight="1" x14ac:dyDescent="0.2">
      <c r="A31" s="236" t="s">
        <v>22</v>
      </c>
      <c r="B31" s="234" t="e">
        <f>+SUMIF(#REF!,'CA EF'!A31,#REF!)</f>
        <v>#REF!</v>
      </c>
      <c r="C31" s="208">
        <v>0</v>
      </c>
      <c r="D31" s="208">
        <v>0</v>
      </c>
      <c r="E31" s="209" t="e">
        <f>+SUMIF(#REF!,'CA EF'!A31,#REF!)</f>
        <v>#REF!</v>
      </c>
      <c r="F31" s="209" t="e">
        <f t="shared" si="0"/>
        <v>#REF!</v>
      </c>
      <c r="G31" s="209" t="e">
        <f t="shared" si="4"/>
        <v>#REF!</v>
      </c>
      <c r="H31" s="209">
        <v>0</v>
      </c>
      <c r="I31" s="209">
        <v>0</v>
      </c>
      <c r="J31" s="209">
        <v>0</v>
      </c>
      <c r="K31" s="209">
        <v>0</v>
      </c>
      <c r="L31" s="209">
        <v>0</v>
      </c>
      <c r="M31" s="209" t="e">
        <f t="shared" si="1"/>
        <v>#REF!</v>
      </c>
    </row>
    <row r="32" spans="1:13" s="95" customFormat="1" ht="12.75" customHeight="1" x14ac:dyDescent="0.2">
      <c r="A32" s="236" t="s">
        <v>23</v>
      </c>
      <c r="B32" s="234" t="e">
        <f>+SUMIF(#REF!,'CA EF'!A32,#REF!)</f>
        <v>#REF!</v>
      </c>
      <c r="C32" s="208">
        <v>0</v>
      </c>
      <c r="D32" s="208">
        <v>0</v>
      </c>
      <c r="E32" s="209" t="e">
        <f>+SUMIF(#REF!,'CA EF'!A32,#REF!)</f>
        <v>#REF!</v>
      </c>
      <c r="F32" s="209" t="e">
        <f t="shared" si="0"/>
        <v>#REF!</v>
      </c>
      <c r="G32" s="209" t="e">
        <f t="shared" si="4"/>
        <v>#REF!</v>
      </c>
      <c r="H32" s="209">
        <v>0</v>
      </c>
      <c r="I32" s="209">
        <v>0</v>
      </c>
      <c r="J32" s="209">
        <v>0</v>
      </c>
      <c r="K32" s="209">
        <v>0</v>
      </c>
      <c r="L32" s="209">
        <v>0</v>
      </c>
      <c r="M32" s="209" t="e">
        <f t="shared" si="1"/>
        <v>#REF!</v>
      </c>
    </row>
    <row r="33" spans="1:13" s="95" customFormat="1" ht="12.75" customHeight="1" x14ac:dyDescent="0.2">
      <c r="A33" s="236" t="s">
        <v>24</v>
      </c>
      <c r="B33" s="234" t="e">
        <f>+SUMIF(#REF!,'CA EF'!A33,#REF!)</f>
        <v>#REF!</v>
      </c>
      <c r="C33" s="208">
        <v>0</v>
      </c>
      <c r="D33" s="208">
        <v>0</v>
      </c>
      <c r="E33" s="209" t="e">
        <f>+SUMIF(#REF!,'CA EF'!A33,#REF!)</f>
        <v>#REF!</v>
      </c>
      <c r="F33" s="209" t="e">
        <f t="shared" si="0"/>
        <v>#REF!</v>
      </c>
      <c r="G33" s="209" t="e">
        <f t="shared" si="4"/>
        <v>#REF!</v>
      </c>
      <c r="H33" s="209">
        <v>0</v>
      </c>
      <c r="I33" s="209">
        <v>0</v>
      </c>
      <c r="J33" s="209">
        <v>0</v>
      </c>
      <c r="K33" s="209">
        <v>0</v>
      </c>
      <c r="L33" s="209">
        <v>0</v>
      </c>
      <c r="M33" s="209" t="e">
        <f t="shared" si="1"/>
        <v>#REF!</v>
      </c>
    </row>
    <row r="34" spans="1:13" s="95" customFormat="1" ht="12.75" customHeight="1" x14ac:dyDescent="0.2">
      <c r="A34" s="236" t="s">
        <v>25</v>
      </c>
      <c r="B34" s="234" t="e">
        <f>+SUMIF(#REF!,'CA EF'!A34,#REF!)</f>
        <v>#REF!</v>
      </c>
      <c r="C34" s="208">
        <v>0</v>
      </c>
      <c r="D34" s="208">
        <v>0</v>
      </c>
      <c r="E34" s="209" t="e">
        <f>+SUMIF(#REF!,'CA EF'!A34,#REF!)</f>
        <v>#REF!</v>
      </c>
      <c r="F34" s="209" t="e">
        <f t="shared" si="0"/>
        <v>#REF!</v>
      </c>
      <c r="G34" s="209" t="e">
        <f t="shared" si="4"/>
        <v>#REF!</v>
      </c>
      <c r="H34" s="209">
        <v>0</v>
      </c>
      <c r="I34" s="209">
        <v>0</v>
      </c>
      <c r="J34" s="209">
        <v>0</v>
      </c>
      <c r="K34" s="209">
        <v>0</v>
      </c>
      <c r="L34" s="209">
        <v>0</v>
      </c>
      <c r="M34" s="209" t="e">
        <f t="shared" si="1"/>
        <v>#REF!</v>
      </c>
    </row>
    <row r="35" spans="1:13" s="95" customFormat="1" ht="12.75" customHeight="1" x14ac:dyDescent="0.2">
      <c r="A35" s="236" t="s">
        <v>26</v>
      </c>
      <c r="B35" s="234" t="e">
        <f>+SUMIF(#REF!,'CA EF'!A35,#REF!)</f>
        <v>#REF!</v>
      </c>
      <c r="C35" s="208">
        <v>0</v>
      </c>
      <c r="D35" s="208">
        <v>0</v>
      </c>
      <c r="E35" s="209" t="e">
        <f>+SUMIF(#REF!,'CA EF'!A35,#REF!)</f>
        <v>#REF!</v>
      </c>
      <c r="F35" s="209" t="e">
        <f t="shared" si="0"/>
        <v>#REF!</v>
      </c>
      <c r="G35" s="209" t="e">
        <f t="shared" si="4"/>
        <v>#REF!</v>
      </c>
      <c r="H35" s="209">
        <v>0</v>
      </c>
      <c r="I35" s="209">
        <v>0</v>
      </c>
      <c r="J35" s="209">
        <v>0</v>
      </c>
      <c r="K35" s="209">
        <v>0</v>
      </c>
      <c r="L35" s="209">
        <v>0</v>
      </c>
      <c r="M35" s="209" t="e">
        <f t="shared" si="1"/>
        <v>#REF!</v>
      </c>
    </row>
    <row r="36" spans="1:13" s="95" customFormat="1" ht="12.75" customHeight="1" x14ac:dyDescent="0.2">
      <c r="A36" s="236" t="s">
        <v>27</v>
      </c>
      <c r="B36" s="234" t="e">
        <f>+SUMIF(#REF!,'CA EF'!A36,#REF!)</f>
        <v>#REF!</v>
      </c>
      <c r="C36" s="208">
        <v>0</v>
      </c>
      <c r="D36" s="208">
        <v>0</v>
      </c>
      <c r="E36" s="209" t="e">
        <f>+SUMIF(#REF!,'CA EF'!A36,#REF!)</f>
        <v>#REF!</v>
      </c>
      <c r="F36" s="209" t="e">
        <f t="shared" si="0"/>
        <v>#REF!</v>
      </c>
      <c r="G36" s="209" t="e">
        <f t="shared" si="4"/>
        <v>#REF!</v>
      </c>
      <c r="H36" s="209">
        <v>0</v>
      </c>
      <c r="I36" s="209">
        <v>0</v>
      </c>
      <c r="J36" s="209">
        <v>0</v>
      </c>
      <c r="K36" s="209">
        <v>0</v>
      </c>
      <c r="L36" s="209">
        <v>0</v>
      </c>
      <c r="M36" s="209" t="e">
        <f t="shared" si="1"/>
        <v>#REF!</v>
      </c>
    </row>
    <row r="37" spans="1:13" s="95" customFormat="1" ht="12.75" customHeight="1" x14ac:dyDescent="0.2">
      <c r="A37" s="236" t="s">
        <v>28</v>
      </c>
      <c r="B37" s="234" t="e">
        <f>+SUMIF(#REF!,'CA EF'!A37,#REF!)</f>
        <v>#REF!</v>
      </c>
      <c r="C37" s="208">
        <v>0</v>
      </c>
      <c r="D37" s="208">
        <v>0</v>
      </c>
      <c r="E37" s="209" t="e">
        <f>+SUMIF(#REF!,'CA EF'!A37,#REF!)</f>
        <v>#REF!</v>
      </c>
      <c r="F37" s="209" t="e">
        <f t="shared" si="0"/>
        <v>#REF!</v>
      </c>
      <c r="G37" s="209" t="e">
        <f t="shared" si="4"/>
        <v>#REF!</v>
      </c>
      <c r="H37" s="209">
        <v>0</v>
      </c>
      <c r="I37" s="209">
        <v>0</v>
      </c>
      <c r="J37" s="209">
        <v>0</v>
      </c>
      <c r="K37" s="209">
        <v>0</v>
      </c>
      <c r="L37" s="209">
        <v>0</v>
      </c>
      <c r="M37" s="209" t="e">
        <f t="shared" si="1"/>
        <v>#REF!</v>
      </c>
    </row>
    <row r="38" spans="1:13" s="95" customFormat="1" ht="12.75" customHeight="1" x14ac:dyDescent="0.2">
      <c r="A38" s="236" t="s">
        <v>29</v>
      </c>
      <c r="B38" s="234" t="e">
        <f>+SUMIF(#REF!,'CA EF'!A38,#REF!)</f>
        <v>#REF!</v>
      </c>
      <c r="C38" s="208">
        <v>0</v>
      </c>
      <c r="D38" s="208">
        <v>0</v>
      </c>
      <c r="E38" s="209" t="e">
        <f>+SUMIF(#REF!,'CA EF'!A38,#REF!)</f>
        <v>#REF!</v>
      </c>
      <c r="F38" s="209" t="e">
        <f t="shared" si="0"/>
        <v>#REF!</v>
      </c>
      <c r="G38" s="209" t="e">
        <f t="shared" si="4"/>
        <v>#REF!</v>
      </c>
      <c r="H38" s="209">
        <v>0</v>
      </c>
      <c r="I38" s="209">
        <v>0</v>
      </c>
      <c r="J38" s="209">
        <v>0</v>
      </c>
      <c r="K38" s="209">
        <v>0</v>
      </c>
      <c r="L38" s="209">
        <v>0</v>
      </c>
      <c r="M38" s="209" t="e">
        <f t="shared" si="1"/>
        <v>#REF!</v>
      </c>
    </row>
    <row r="39" spans="1:13" s="95" customFormat="1" ht="12.75" customHeight="1" x14ac:dyDescent="0.2">
      <c r="A39" s="236" t="s">
        <v>30</v>
      </c>
      <c r="B39" s="234" t="e">
        <f>+SUMIF(#REF!,'CA EF'!A39,#REF!)</f>
        <v>#REF!</v>
      </c>
      <c r="C39" s="208">
        <v>0</v>
      </c>
      <c r="D39" s="208">
        <v>0</v>
      </c>
      <c r="E39" s="209" t="e">
        <f>+SUMIF(#REF!,'CA EF'!A39,#REF!)</f>
        <v>#REF!</v>
      </c>
      <c r="F39" s="209" t="e">
        <f t="shared" si="0"/>
        <v>#REF!</v>
      </c>
      <c r="G39" s="209" t="e">
        <f t="shared" si="4"/>
        <v>#REF!</v>
      </c>
      <c r="H39" s="209">
        <v>0</v>
      </c>
      <c r="I39" s="209">
        <v>0</v>
      </c>
      <c r="J39" s="209">
        <v>0</v>
      </c>
      <c r="K39" s="209">
        <v>0</v>
      </c>
      <c r="L39" s="209">
        <v>0</v>
      </c>
      <c r="M39" s="209" t="e">
        <f t="shared" si="1"/>
        <v>#REF!</v>
      </c>
    </row>
    <row r="40" spans="1:13" s="95" customFormat="1" ht="12.75" customHeight="1" x14ac:dyDescent="0.2">
      <c r="A40" s="236" t="s">
        <v>31</v>
      </c>
      <c r="B40" s="234" t="e">
        <f>+SUMIF(#REF!,'CA EF'!A40,#REF!)</f>
        <v>#REF!</v>
      </c>
      <c r="C40" s="208">
        <v>0</v>
      </c>
      <c r="D40" s="208">
        <v>0</v>
      </c>
      <c r="E40" s="209" t="e">
        <f>+SUMIF(#REF!,'CA EF'!A40,#REF!)</f>
        <v>#REF!</v>
      </c>
      <c r="F40" s="209" t="e">
        <f t="shared" si="0"/>
        <v>#REF!</v>
      </c>
      <c r="G40" s="209" t="e">
        <f t="shared" si="4"/>
        <v>#REF!</v>
      </c>
      <c r="H40" s="209">
        <v>0</v>
      </c>
      <c r="I40" s="209">
        <v>0</v>
      </c>
      <c r="J40" s="209">
        <v>0</v>
      </c>
      <c r="K40" s="209">
        <v>0</v>
      </c>
      <c r="L40" s="209">
        <v>0</v>
      </c>
      <c r="M40" s="209" t="e">
        <f t="shared" si="1"/>
        <v>#REF!</v>
      </c>
    </row>
    <row r="41" spans="1:13" s="95" customFormat="1" ht="12.75" customHeight="1" x14ac:dyDescent="0.2">
      <c r="A41" s="236" t="s">
        <v>32</v>
      </c>
      <c r="B41" s="234" t="e">
        <f>+SUMIF(#REF!,'CA EF'!A41,#REF!)</f>
        <v>#REF!</v>
      </c>
      <c r="C41" s="208">
        <v>0</v>
      </c>
      <c r="D41" s="208">
        <v>0</v>
      </c>
      <c r="E41" s="209" t="e">
        <f>+SUMIF(#REF!,'CA EF'!A41,#REF!)</f>
        <v>#REF!</v>
      </c>
      <c r="F41" s="209" t="e">
        <f t="shared" si="0"/>
        <v>#REF!</v>
      </c>
      <c r="G41" s="209" t="e">
        <f t="shared" si="4"/>
        <v>#REF!</v>
      </c>
      <c r="H41" s="209">
        <v>0</v>
      </c>
      <c r="I41" s="209">
        <v>0</v>
      </c>
      <c r="J41" s="209">
        <v>0</v>
      </c>
      <c r="K41" s="209">
        <v>0</v>
      </c>
      <c r="L41" s="209">
        <v>0</v>
      </c>
      <c r="M41" s="209" t="e">
        <f t="shared" si="1"/>
        <v>#REF!</v>
      </c>
    </row>
    <row r="42" spans="1:13" s="95" customFormat="1" ht="12.75" customHeight="1" x14ac:dyDescent="0.2">
      <c r="A42" s="236" t="s">
        <v>33</v>
      </c>
      <c r="B42" s="234" t="e">
        <f>+SUMIF(#REF!,'CA EF'!A42,#REF!)</f>
        <v>#REF!</v>
      </c>
      <c r="C42" s="208">
        <v>0</v>
      </c>
      <c r="D42" s="208">
        <v>0</v>
      </c>
      <c r="E42" s="209" t="e">
        <f>+SUMIF(#REF!,'CA EF'!A42,#REF!)</f>
        <v>#REF!</v>
      </c>
      <c r="F42" s="209" t="e">
        <f t="shared" si="0"/>
        <v>#REF!</v>
      </c>
      <c r="G42" s="209" t="e">
        <f t="shared" si="4"/>
        <v>#REF!</v>
      </c>
      <c r="H42" s="209">
        <v>0</v>
      </c>
      <c r="I42" s="209">
        <v>0</v>
      </c>
      <c r="J42" s="209">
        <v>0</v>
      </c>
      <c r="K42" s="209">
        <v>0</v>
      </c>
      <c r="L42" s="209">
        <v>0</v>
      </c>
      <c r="M42" s="209" t="e">
        <f t="shared" si="1"/>
        <v>#REF!</v>
      </c>
    </row>
    <row r="43" spans="1:13" s="95" customFormat="1" ht="12.75" customHeight="1" x14ac:dyDescent="0.2">
      <c r="A43" s="235" t="s">
        <v>34</v>
      </c>
      <c r="B43" s="234" t="e">
        <f>+SUMIF(#REF!,'CA EF'!A43,#REF!)</f>
        <v>#REF!</v>
      </c>
      <c r="C43" s="208">
        <v>0</v>
      </c>
      <c r="D43" s="208">
        <v>0</v>
      </c>
      <c r="E43" s="209" t="e">
        <f>+SUMIF(#REF!,'CA EF'!A43,#REF!)</f>
        <v>#REF!</v>
      </c>
      <c r="F43" s="209" t="e">
        <f t="shared" si="0"/>
        <v>#REF!</v>
      </c>
      <c r="G43" s="209" t="e">
        <f t="shared" si="4"/>
        <v>#REF!</v>
      </c>
      <c r="H43" s="209">
        <v>0</v>
      </c>
      <c r="I43" s="209">
        <v>0</v>
      </c>
      <c r="J43" s="209">
        <v>0</v>
      </c>
      <c r="K43" s="209">
        <v>0</v>
      </c>
      <c r="L43" s="209">
        <v>0</v>
      </c>
      <c r="M43" s="209" t="e">
        <f t="shared" si="1"/>
        <v>#REF!</v>
      </c>
    </row>
    <row r="44" spans="1:13" s="95" customFormat="1" ht="12.75" customHeight="1" x14ac:dyDescent="0.2">
      <c r="A44" s="236" t="s">
        <v>35</v>
      </c>
      <c r="B44" s="234" t="e">
        <f>+SUMIF(#REF!,'CA EF'!A44,#REF!)</f>
        <v>#REF!</v>
      </c>
      <c r="C44" s="208">
        <v>0</v>
      </c>
      <c r="D44" s="208">
        <v>0</v>
      </c>
      <c r="E44" s="209" t="e">
        <f>+SUMIF(#REF!,'CA EF'!A44,#REF!)</f>
        <v>#REF!</v>
      </c>
      <c r="F44" s="209" t="e">
        <f t="shared" si="0"/>
        <v>#REF!</v>
      </c>
      <c r="G44" s="209" t="e">
        <f t="shared" si="4"/>
        <v>#REF!</v>
      </c>
      <c r="H44" s="209">
        <v>0</v>
      </c>
      <c r="I44" s="209">
        <v>0</v>
      </c>
      <c r="J44" s="209">
        <v>0</v>
      </c>
      <c r="K44" s="209">
        <v>0</v>
      </c>
      <c r="L44" s="209">
        <v>0</v>
      </c>
      <c r="M44" s="209" t="e">
        <f t="shared" si="1"/>
        <v>#REF!</v>
      </c>
    </row>
    <row r="45" spans="1:13" s="95" customFormat="1" ht="12.75" customHeight="1" x14ac:dyDescent="0.2">
      <c r="A45" s="236" t="s">
        <v>36</v>
      </c>
      <c r="B45" s="234" t="e">
        <f>+SUMIF(#REF!,'CA EF'!A45,#REF!)</f>
        <v>#REF!</v>
      </c>
      <c r="C45" s="208">
        <v>0</v>
      </c>
      <c r="D45" s="208">
        <v>0</v>
      </c>
      <c r="E45" s="209" t="e">
        <f>+SUMIF(#REF!,'CA EF'!A45,#REF!)</f>
        <v>#REF!</v>
      </c>
      <c r="F45" s="209" t="e">
        <f t="shared" si="0"/>
        <v>#REF!</v>
      </c>
      <c r="G45" s="209" t="e">
        <f t="shared" si="4"/>
        <v>#REF!</v>
      </c>
      <c r="H45" s="209">
        <v>0</v>
      </c>
      <c r="I45" s="209">
        <v>0</v>
      </c>
      <c r="J45" s="209">
        <v>0</v>
      </c>
      <c r="K45" s="209">
        <v>0</v>
      </c>
      <c r="L45" s="209">
        <v>0</v>
      </c>
      <c r="M45" s="209" t="e">
        <f t="shared" si="1"/>
        <v>#REF!</v>
      </c>
    </row>
    <row r="46" spans="1:13" s="95" customFormat="1" ht="12.75" customHeight="1" x14ac:dyDescent="0.2">
      <c r="A46" s="236" t="s">
        <v>37</v>
      </c>
      <c r="B46" s="234" t="e">
        <f>+SUMIF(#REF!,'CA EF'!A46,#REF!)</f>
        <v>#REF!</v>
      </c>
      <c r="C46" s="208">
        <v>0</v>
      </c>
      <c r="D46" s="208">
        <v>0</v>
      </c>
      <c r="E46" s="209" t="e">
        <f>+SUMIF(#REF!,'CA EF'!A46,#REF!)</f>
        <v>#REF!</v>
      </c>
      <c r="F46" s="209" t="e">
        <f t="shared" si="0"/>
        <v>#REF!</v>
      </c>
      <c r="G46" s="209" t="e">
        <f t="shared" si="4"/>
        <v>#REF!</v>
      </c>
      <c r="H46" s="209">
        <v>0</v>
      </c>
      <c r="I46" s="209">
        <v>0</v>
      </c>
      <c r="J46" s="209">
        <v>0</v>
      </c>
      <c r="K46" s="209">
        <v>0</v>
      </c>
      <c r="L46" s="209">
        <v>0</v>
      </c>
      <c r="M46" s="209" t="e">
        <f t="shared" si="1"/>
        <v>#REF!</v>
      </c>
    </row>
    <row r="47" spans="1:13" s="95" customFormat="1" ht="12.75" customHeight="1" x14ac:dyDescent="0.2">
      <c r="A47" s="210" t="s">
        <v>400</v>
      </c>
      <c r="B47" s="234" t="e">
        <f>+SUMIF(#REF!,'CA EF'!A47,#REF!)</f>
        <v>#REF!</v>
      </c>
      <c r="C47" s="208"/>
      <c r="D47" s="208"/>
      <c r="E47" s="209" t="e">
        <f>+SUMIF(#REF!,'CA EF'!A47,#REF!)</f>
        <v>#REF!</v>
      </c>
      <c r="F47" s="209" t="e">
        <f t="shared" ref="F47:F52" si="10">+B47+C47-D47-E47</f>
        <v>#REF!</v>
      </c>
      <c r="G47" s="209" t="e">
        <f t="shared" ref="G47:G52" si="11">-F47</f>
        <v>#REF!</v>
      </c>
      <c r="H47" s="209"/>
      <c r="I47" s="209"/>
      <c r="J47" s="209"/>
      <c r="K47" s="209"/>
      <c r="L47" s="209"/>
      <c r="M47" s="209" t="e">
        <f t="shared" si="1"/>
        <v>#REF!</v>
      </c>
    </row>
    <row r="48" spans="1:13" s="95" customFormat="1" ht="12.75" customHeight="1" x14ac:dyDescent="0.2">
      <c r="A48" s="210" t="s">
        <v>401</v>
      </c>
      <c r="B48" s="234" t="e">
        <f>+SUMIF(#REF!,'CA EF'!A48,#REF!)</f>
        <v>#REF!</v>
      </c>
      <c r="C48" s="208"/>
      <c r="D48" s="208"/>
      <c r="E48" s="209"/>
      <c r="F48" s="209" t="e">
        <f t="shared" si="10"/>
        <v>#REF!</v>
      </c>
      <c r="G48" s="209" t="e">
        <f t="shared" si="11"/>
        <v>#REF!</v>
      </c>
      <c r="H48" s="209"/>
      <c r="I48" s="209"/>
      <c r="J48" s="209"/>
      <c r="K48" s="209"/>
      <c r="L48" s="209"/>
      <c r="M48" s="209" t="e">
        <f t="shared" si="1"/>
        <v>#REF!</v>
      </c>
    </row>
    <row r="49" spans="1:13" s="95" customFormat="1" ht="12.75" customHeight="1" x14ac:dyDescent="0.2">
      <c r="A49" s="210" t="s">
        <v>478</v>
      </c>
      <c r="B49" s="234" t="e">
        <f>+SUMIF(#REF!,'CA EF'!A49,#REF!)</f>
        <v>#REF!</v>
      </c>
      <c r="C49" s="208"/>
      <c r="D49" s="208"/>
      <c r="E49" s="209"/>
      <c r="F49" s="209" t="e">
        <f t="shared" si="10"/>
        <v>#REF!</v>
      </c>
      <c r="G49" s="209" t="e">
        <f t="shared" si="11"/>
        <v>#REF!</v>
      </c>
      <c r="H49" s="209"/>
      <c r="I49" s="209"/>
      <c r="J49" s="209"/>
      <c r="K49" s="209"/>
      <c r="L49" s="209"/>
      <c r="M49" s="209"/>
    </row>
    <row r="50" spans="1:13" s="95" customFormat="1" ht="12.75" customHeight="1" x14ac:dyDescent="0.2">
      <c r="A50" s="210" t="s">
        <v>453</v>
      </c>
      <c r="B50" s="234" t="e">
        <f>+SUMIF(#REF!,'CA EF'!A50,#REF!)</f>
        <v>#REF!</v>
      </c>
      <c r="C50" s="208"/>
      <c r="D50" s="208"/>
      <c r="E50" s="209" t="e">
        <f>+SUMIF(#REF!,'CA EF'!A50,#REF!)</f>
        <v>#REF!</v>
      </c>
      <c r="F50" s="209" t="e">
        <f t="shared" si="10"/>
        <v>#REF!</v>
      </c>
      <c r="G50" s="209" t="e">
        <f t="shared" ref="G50:G51" si="12">-F50</f>
        <v>#REF!</v>
      </c>
      <c r="H50" s="209"/>
      <c r="I50" s="209"/>
      <c r="J50" s="209"/>
      <c r="K50" s="209"/>
      <c r="L50" s="209"/>
      <c r="M50" s="209" t="e">
        <f t="shared" si="1"/>
        <v>#REF!</v>
      </c>
    </row>
    <row r="51" spans="1:13" s="95" customFormat="1" ht="12.75" customHeight="1" x14ac:dyDescent="0.2">
      <c r="A51" s="210" t="s">
        <v>454</v>
      </c>
      <c r="B51" s="234" t="e">
        <f>+SUMIF(#REF!,'CA EF'!A51,#REF!)</f>
        <v>#REF!</v>
      </c>
      <c r="C51" s="208"/>
      <c r="D51" s="208"/>
      <c r="E51" s="209" t="e">
        <f>+SUMIF(#REF!,'CA EF'!A51,#REF!)</f>
        <v>#REF!</v>
      </c>
      <c r="F51" s="209" t="e">
        <f t="shared" si="10"/>
        <v>#REF!</v>
      </c>
      <c r="G51" s="209" t="e">
        <f t="shared" si="12"/>
        <v>#REF!</v>
      </c>
      <c r="H51" s="209"/>
      <c r="I51" s="209"/>
      <c r="J51" s="209"/>
      <c r="K51" s="209"/>
      <c r="L51" s="209"/>
      <c r="M51" s="209" t="e">
        <f t="shared" si="1"/>
        <v>#REF!</v>
      </c>
    </row>
    <row r="52" spans="1:13" s="95" customFormat="1" ht="12.75" customHeight="1" x14ac:dyDescent="0.2">
      <c r="A52" s="235" t="s">
        <v>38</v>
      </c>
      <c r="B52" s="234" t="e">
        <f>+SUMIF(#REF!,'CA EF'!A52,#REF!)</f>
        <v>#REF!</v>
      </c>
      <c r="C52" s="208">
        <v>0</v>
      </c>
      <c r="D52" s="208">
        <v>0</v>
      </c>
      <c r="E52" s="209" t="e">
        <f>+SUMIF(#REF!,'CA EF'!A52,#REF!)</f>
        <v>#REF!</v>
      </c>
      <c r="F52" s="209" t="e">
        <f t="shared" si="10"/>
        <v>#REF!</v>
      </c>
      <c r="G52" s="209" t="e">
        <f t="shared" si="11"/>
        <v>#REF!</v>
      </c>
      <c r="H52" s="209">
        <v>0</v>
      </c>
      <c r="I52" s="209">
        <v>0</v>
      </c>
      <c r="J52" s="209">
        <v>0</v>
      </c>
      <c r="K52" s="209">
        <v>0</v>
      </c>
      <c r="L52" s="209">
        <v>0</v>
      </c>
      <c r="M52" s="209" t="e">
        <f t="shared" si="1"/>
        <v>#REF!</v>
      </c>
    </row>
    <row r="53" spans="1:13" s="95" customFormat="1" ht="12.75" customHeight="1" x14ac:dyDescent="0.2">
      <c r="A53" s="236" t="s">
        <v>39</v>
      </c>
      <c r="B53" s="234" t="e">
        <f>+SUMIF(#REF!,'CA EF'!A53,#REF!)</f>
        <v>#REF!</v>
      </c>
      <c r="C53" s="208">
        <v>0</v>
      </c>
      <c r="D53" s="208">
        <v>0</v>
      </c>
      <c r="E53" s="209" t="e">
        <f>+SUMIF(#REF!,'CA EF'!A53,#REF!)</f>
        <v>#REF!</v>
      </c>
      <c r="F53" s="209" t="e">
        <f t="shared" si="0"/>
        <v>#REF!</v>
      </c>
      <c r="G53" s="209" t="e">
        <f t="shared" si="4"/>
        <v>#REF!</v>
      </c>
      <c r="H53" s="209">
        <v>0</v>
      </c>
      <c r="I53" s="209">
        <v>0</v>
      </c>
      <c r="J53" s="209">
        <v>0</v>
      </c>
      <c r="K53" s="209">
        <v>0</v>
      </c>
      <c r="L53" s="209">
        <v>0</v>
      </c>
      <c r="M53" s="209" t="e">
        <f t="shared" si="1"/>
        <v>#REF!</v>
      </c>
    </row>
    <row r="54" spans="1:13" s="95" customFormat="1" ht="12.75" customHeight="1" x14ac:dyDescent="0.2">
      <c r="A54" s="236" t="s">
        <v>314</v>
      </c>
      <c r="B54" s="234" t="e">
        <f>+SUMIF(#REF!,'CA EF'!A54,#REF!)</f>
        <v>#REF!</v>
      </c>
      <c r="C54" s="208">
        <v>0</v>
      </c>
      <c r="D54" s="208">
        <v>0</v>
      </c>
      <c r="E54" s="209" t="e">
        <f>+SUMIF(#REF!,'CA EF'!A54,#REF!)</f>
        <v>#REF!</v>
      </c>
      <c r="F54" s="209" t="e">
        <f t="shared" si="0"/>
        <v>#REF!</v>
      </c>
      <c r="G54" s="209" t="e">
        <f t="shared" si="4"/>
        <v>#REF!</v>
      </c>
      <c r="H54" s="209">
        <v>0</v>
      </c>
      <c r="I54" s="209">
        <v>0</v>
      </c>
      <c r="J54" s="209">
        <v>0</v>
      </c>
      <c r="K54" s="209">
        <v>0</v>
      </c>
      <c r="L54" s="209">
        <v>0</v>
      </c>
      <c r="M54" s="209" t="e">
        <f t="shared" si="1"/>
        <v>#REF!</v>
      </c>
    </row>
    <row r="55" spans="1:13" s="95" customFormat="1" ht="12.75" customHeight="1" x14ac:dyDescent="0.2">
      <c r="A55" s="236" t="s">
        <v>40</v>
      </c>
      <c r="B55" s="234" t="e">
        <f>+SUMIF(#REF!,'CA EF'!A55,#REF!)</f>
        <v>#REF!</v>
      </c>
      <c r="C55" s="208">
        <v>0</v>
      </c>
      <c r="D55" s="208">
        <v>0</v>
      </c>
      <c r="E55" s="209" t="e">
        <f>+SUMIF(#REF!,'CA EF'!A55,#REF!)</f>
        <v>#REF!</v>
      </c>
      <c r="F55" s="209" t="e">
        <f t="shared" si="0"/>
        <v>#REF!</v>
      </c>
      <c r="G55" s="209" t="e">
        <f t="shared" si="4"/>
        <v>#REF!</v>
      </c>
      <c r="H55" s="209">
        <v>0</v>
      </c>
      <c r="I55" s="209">
        <v>0</v>
      </c>
      <c r="J55" s="209">
        <v>0</v>
      </c>
      <c r="K55" s="209">
        <v>0</v>
      </c>
      <c r="L55" s="209">
        <v>0</v>
      </c>
      <c r="M55" s="209" t="e">
        <f t="shared" si="1"/>
        <v>#REF!</v>
      </c>
    </row>
    <row r="56" spans="1:13" s="95" customFormat="1" ht="12.75" customHeight="1" x14ac:dyDescent="0.2">
      <c r="A56" s="236" t="s">
        <v>41</v>
      </c>
      <c r="B56" s="234" t="e">
        <f>+SUMIF(#REF!,'CA EF'!A56,#REF!)</f>
        <v>#REF!</v>
      </c>
      <c r="C56" s="208">
        <v>0</v>
      </c>
      <c r="D56" s="208">
        <v>0</v>
      </c>
      <c r="E56" s="209" t="e">
        <f>+SUMIF(#REF!,'CA EF'!A56,#REF!)</f>
        <v>#REF!</v>
      </c>
      <c r="F56" s="209" t="e">
        <f t="shared" si="0"/>
        <v>#REF!</v>
      </c>
      <c r="G56" s="209" t="e">
        <f t="shared" si="4"/>
        <v>#REF!</v>
      </c>
      <c r="H56" s="209">
        <v>0</v>
      </c>
      <c r="I56" s="209">
        <v>0</v>
      </c>
      <c r="J56" s="209">
        <v>0</v>
      </c>
      <c r="K56" s="209">
        <v>0</v>
      </c>
      <c r="L56" s="209">
        <v>0</v>
      </c>
      <c r="M56" s="209" t="e">
        <f t="shared" si="1"/>
        <v>#REF!</v>
      </c>
    </row>
    <row r="57" spans="1:13" s="95" customFormat="1" ht="12.75" customHeight="1" x14ac:dyDescent="0.2">
      <c r="A57" s="236" t="s">
        <v>42</v>
      </c>
      <c r="B57" s="234" t="e">
        <f>+SUMIF(#REF!,'CA EF'!A57,#REF!)</f>
        <v>#REF!</v>
      </c>
      <c r="C57" s="208">
        <v>0</v>
      </c>
      <c r="D57" s="208">
        <v>0</v>
      </c>
      <c r="E57" s="209" t="e">
        <f>+SUMIF(#REF!,'CA EF'!A57,#REF!)</f>
        <v>#REF!</v>
      </c>
      <c r="F57" s="209" t="e">
        <f t="shared" si="0"/>
        <v>#REF!</v>
      </c>
      <c r="G57" s="209" t="e">
        <f t="shared" si="4"/>
        <v>#REF!</v>
      </c>
      <c r="H57" s="209">
        <v>0</v>
      </c>
      <c r="I57" s="209">
        <v>0</v>
      </c>
      <c r="J57" s="209">
        <v>0</v>
      </c>
      <c r="K57" s="209">
        <v>0</v>
      </c>
      <c r="L57" s="209">
        <v>0</v>
      </c>
      <c r="M57" s="209" t="e">
        <f t="shared" si="1"/>
        <v>#REF!</v>
      </c>
    </row>
    <row r="58" spans="1:13" s="95" customFormat="1" ht="12.75" customHeight="1" x14ac:dyDescent="0.2">
      <c r="A58" s="236" t="s">
        <v>43</v>
      </c>
      <c r="B58" s="234" t="e">
        <f>+SUMIF(#REF!,'CA EF'!A58,#REF!)</f>
        <v>#REF!</v>
      </c>
      <c r="C58" s="208">
        <v>0</v>
      </c>
      <c r="D58" s="208">
        <v>0</v>
      </c>
      <c r="E58" s="209" t="e">
        <f>+SUMIF(#REF!,'CA EF'!A58,#REF!)</f>
        <v>#REF!</v>
      </c>
      <c r="F58" s="209" t="e">
        <f t="shared" si="0"/>
        <v>#REF!</v>
      </c>
      <c r="G58" s="209" t="e">
        <f t="shared" si="4"/>
        <v>#REF!</v>
      </c>
      <c r="H58" s="209">
        <v>0</v>
      </c>
      <c r="I58" s="209">
        <v>0</v>
      </c>
      <c r="J58" s="209">
        <v>0</v>
      </c>
      <c r="K58" s="209">
        <v>0</v>
      </c>
      <c r="L58" s="209">
        <v>0</v>
      </c>
      <c r="M58" s="209" t="e">
        <f t="shared" si="1"/>
        <v>#REF!</v>
      </c>
    </row>
    <row r="59" spans="1:13" s="95" customFormat="1" ht="12.75" customHeight="1" x14ac:dyDescent="0.2">
      <c r="A59" s="236" t="s">
        <v>44</v>
      </c>
      <c r="B59" s="234" t="e">
        <f>+SUMIF(#REF!,'CA EF'!A59,#REF!)</f>
        <v>#REF!</v>
      </c>
      <c r="C59" s="208">
        <v>0</v>
      </c>
      <c r="D59" s="208">
        <v>0</v>
      </c>
      <c r="E59" s="209" t="e">
        <f>+SUMIF(#REF!,'CA EF'!A59,#REF!)</f>
        <v>#REF!</v>
      </c>
      <c r="F59" s="209" t="e">
        <f t="shared" si="0"/>
        <v>#REF!</v>
      </c>
      <c r="G59" s="209" t="e">
        <f t="shared" si="4"/>
        <v>#REF!</v>
      </c>
      <c r="H59" s="209">
        <v>0</v>
      </c>
      <c r="I59" s="209">
        <v>0</v>
      </c>
      <c r="J59" s="209">
        <v>0</v>
      </c>
      <c r="K59" s="209">
        <v>0</v>
      </c>
      <c r="L59" s="209">
        <v>0</v>
      </c>
      <c r="M59" s="209" t="e">
        <f t="shared" si="1"/>
        <v>#REF!</v>
      </c>
    </row>
    <row r="60" spans="1:13" s="95" customFormat="1" ht="12.75" customHeight="1" x14ac:dyDescent="0.2">
      <c r="A60" s="236" t="s">
        <v>45</v>
      </c>
      <c r="B60" s="234" t="e">
        <f>+SUMIF(#REF!,'CA EF'!A60,#REF!)</f>
        <v>#REF!</v>
      </c>
      <c r="C60" s="208">
        <v>0</v>
      </c>
      <c r="D60" s="208">
        <v>0</v>
      </c>
      <c r="E60" s="209" t="e">
        <f>+SUMIF(#REF!,'CA EF'!A60,#REF!)</f>
        <v>#REF!</v>
      </c>
      <c r="F60" s="209" t="e">
        <f t="shared" si="0"/>
        <v>#REF!</v>
      </c>
      <c r="G60" s="209" t="e">
        <f t="shared" si="4"/>
        <v>#REF!</v>
      </c>
      <c r="H60" s="209">
        <v>0</v>
      </c>
      <c r="I60" s="209">
        <v>0</v>
      </c>
      <c r="J60" s="209">
        <v>0</v>
      </c>
      <c r="K60" s="209">
        <v>0</v>
      </c>
      <c r="L60" s="209">
        <v>0</v>
      </c>
      <c r="M60" s="209" t="e">
        <f t="shared" si="1"/>
        <v>#REF!</v>
      </c>
    </row>
    <row r="61" spans="1:13" s="95" customFormat="1" ht="12.75" customHeight="1" x14ac:dyDescent="0.2">
      <c r="A61" s="236" t="s">
        <v>46</v>
      </c>
      <c r="B61" s="234" t="e">
        <f>+SUMIF(#REF!,'CA EF'!A61,#REF!)</f>
        <v>#REF!</v>
      </c>
      <c r="C61" s="208">
        <v>0</v>
      </c>
      <c r="D61" s="208">
        <v>0</v>
      </c>
      <c r="E61" s="209" t="e">
        <f>+SUMIF(#REF!,'CA EF'!A61,#REF!)</f>
        <v>#REF!</v>
      </c>
      <c r="F61" s="209" t="e">
        <f t="shared" si="0"/>
        <v>#REF!</v>
      </c>
      <c r="G61" s="209" t="e">
        <f t="shared" si="4"/>
        <v>#REF!</v>
      </c>
      <c r="H61" s="209">
        <v>0</v>
      </c>
      <c r="I61" s="209">
        <v>0</v>
      </c>
      <c r="J61" s="209">
        <v>0</v>
      </c>
      <c r="K61" s="209">
        <v>0</v>
      </c>
      <c r="L61" s="209">
        <v>0</v>
      </c>
      <c r="M61" s="209" t="e">
        <f t="shared" si="1"/>
        <v>#REF!</v>
      </c>
    </row>
    <row r="62" spans="1:13" s="95" customFormat="1" ht="12.75" customHeight="1" x14ac:dyDescent="0.2">
      <c r="A62" s="236" t="s">
        <v>47</v>
      </c>
      <c r="B62" s="234" t="e">
        <f>+SUMIF(#REF!,'CA EF'!A62,#REF!)</f>
        <v>#REF!</v>
      </c>
      <c r="C62" s="208">
        <v>0</v>
      </c>
      <c r="D62" s="208">
        <v>0</v>
      </c>
      <c r="E62" s="209" t="e">
        <f>+SUMIF(#REF!,'CA EF'!A62,#REF!)</f>
        <v>#REF!</v>
      </c>
      <c r="F62" s="209" t="e">
        <f t="shared" si="0"/>
        <v>#REF!</v>
      </c>
      <c r="G62" s="209" t="e">
        <f t="shared" si="4"/>
        <v>#REF!</v>
      </c>
      <c r="H62" s="209">
        <v>0</v>
      </c>
      <c r="I62" s="209">
        <v>0</v>
      </c>
      <c r="J62" s="209">
        <v>0</v>
      </c>
      <c r="K62" s="209">
        <v>0</v>
      </c>
      <c r="L62" s="209">
        <v>0</v>
      </c>
      <c r="M62" s="209" t="e">
        <f t="shared" si="1"/>
        <v>#REF!</v>
      </c>
    </row>
    <row r="63" spans="1:13" s="95" customFormat="1" ht="12.75" customHeight="1" x14ac:dyDescent="0.2">
      <c r="A63" s="236" t="s">
        <v>48</v>
      </c>
      <c r="B63" s="234" t="e">
        <f>+SUMIF(#REF!,'CA EF'!A63,#REF!)</f>
        <v>#REF!</v>
      </c>
      <c r="C63" s="208">
        <v>0</v>
      </c>
      <c r="D63" s="208">
        <v>0</v>
      </c>
      <c r="E63" s="209" t="e">
        <f>+SUMIF(#REF!,'CA EF'!A63,#REF!)</f>
        <v>#REF!</v>
      </c>
      <c r="F63" s="209" t="e">
        <f t="shared" si="0"/>
        <v>#REF!</v>
      </c>
      <c r="G63" s="209" t="e">
        <f t="shared" si="4"/>
        <v>#REF!</v>
      </c>
      <c r="H63" s="209">
        <v>0</v>
      </c>
      <c r="I63" s="209">
        <v>0</v>
      </c>
      <c r="J63" s="209">
        <v>0</v>
      </c>
      <c r="K63" s="209">
        <v>0</v>
      </c>
      <c r="L63" s="209">
        <v>0</v>
      </c>
      <c r="M63" s="209" t="e">
        <f t="shared" si="1"/>
        <v>#REF!</v>
      </c>
    </row>
    <row r="64" spans="1:13" s="95" customFormat="1" ht="12.75" customHeight="1" x14ac:dyDescent="0.2">
      <c r="A64" s="236" t="s">
        <v>49</v>
      </c>
      <c r="B64" s="234" t="e">
        <f>+SUMIF(#REF!,'CA EF'!A64,#REF!)</f>
        <v>#REF!</v>
      </c>
      <c r="C64" s="208">
        <v>0</v>
      </c>
      <c r="D64" s="208">
        <v>0</v>
      </c>
      <c r="E64" s="209" t="e">
        <f>+SUMIF(#REF!,'CA EF'!A64,#REF!)</f>
        <v>#REF!</v>
      </c>
      <c r="F64" s="209" t="e">
        <f t="shared" si="0"/>
        <v>#REF!</v>
      </c>
      <c r="G64" s="209" t="e">
        <f t="shared" si="4"/>
        <v>#REF!</v>
      </c>
      <c r="H64" s="209">
        <v>0</v>
      </c>
      <c r="I64" s="209">
        <v>0</v>
      </c>
      <c r="J64" s="209">
        <v>0</v>
      </c>
      <c r="K64" s="209">
        <v>0</v>
      </c>
      <c r="L64" s="209">
        <v>0</v>
      </c>
      <c r="M64" s="209" t="e">
        <f t="shared" si="1"/>
        <v>#REF!</v>
      </c>
    </row>
    <row r="65" spans="1:13" s="95" customFormat="1" ht="12.75" customHeight="1" x14ac:dyDescent="0.2">
      <c r="A65" s="236" t="s">
        <v>50</v>
      </c>
      <c r="B65" s="234" t="e">
        <f>+SUMIF(#REF!,'CA EF'!A65,#REF!)</f>
        <v>#REF!</v>
      </c>
      <c r="C65" s="208">
        <v>0</v>
      </c>
      <c r="D65" s="208">
        <v>0</v>
      </c>
      <c r="E65" s="209" t="e">
        <f>+SUMIF(#REF!,'CA EF'!A65,#REF!)</f>
        <v>#REF!</v>
      </c>
      <c r="F65" s="209" t="e">
        <f t="shared" si="0"/>
        <v>#REF!</v>
      </c>
      <c r="G65" s="209" t="e">
        <f t="shared" si="4"/>
        <v>#REF!</v>
      </c>
      <c r="H65" s="209">
        <v>0</v>
      </c>
      <c r="I65" s="209">
        <v>0</v>
      </c>
      <c r="J65" s="209">
        <v>0</v>
      </c>
      <c r="K65" s="209">
        <v>0</v>
      </c>
      <c r="L65" s="209">
        <v>0</v>
      </c>
      <c r="M65" s="209" t="e">
        <f t="shared" si="1"/>
        <v>#REF!</v>
      </c>
    </row>
    <row r="66" spans="1:13" s="95" customFormat="1" ht="12.75" customHeight="1" x14ac:dyDescent="0.2">
      <c r="A66" s="236" t="s">
        <v>51</v>
      </c>
      <c r="B66" s="234" t="e">
        <f>+SUMIF(#REF!,'CA EF'!A66,#REF!)</f>
        <v>#REF!</v>
      </c>
      <c r="C66" s="208">
        <v>0</v>
      </c>
      <c r="D66" s="208">
        <v>0</v>
      </c>
      <c r="E66" s="209" t="e">
        <f>+SUMIF(#REF!,'CA EF'!A66,#REF!)</f>
        <v>#REF!</v>
      </c>
      <c r="F66" s="209" t="e">
        <f t="shared" si="0"/>
        <v>#REF!</v>
      </c>
      <c r="G66" s="209" t="e">
        <f t="shared" si="4"/>
        <v>#REF!</v>
      </c>
      <c r="H66" s="209">
        <v>0</v>
      </c>
      <c r="I66" s="209">
        <v>0</v>
      </c>
      <c r="J66" s="209">
        <v>0</v>
      </c>
      <c r="K66" s="209">
        <v>0</v>
      </c>
      <c r="L66" s="209">
        <v>0</v>
      </c>
      <c r="M66" s="209" t="e">
        <f t="shared" si="1"/>
        <v>#REF!</v>
      </c>
    </row>
    <row r="67" spans="1:13" s="95" customFormat="1" ht="12.75" customHeight="1" x14ac:dyDescent="0.2">
      <c r="A67" s="236" t="s">
        <v>52</v>
      </c>
      <c r="B67" s="234" t="e">
        <f>+SUMIF(#REF!,'CA EF'!A67,#REF!)</f>
        <v>#REF!</v>
      </c>
      <c r="C67" s="208">
        <v>0</v>
      </c>
      <c r="D67" s="208">
        <v>0</v>
      </c>
      <c r="E67" s="209" t="e">
        <f>+SUMIF(#REF!,'CA EF'!A67,#REF!)</f>
        <v>#REF!</v>
      </c>
      <c r="F67" s="209" t="e">
        <f t="shared" si="0"/>
        <v>#REF!</v>
      </c>
      <c r="G67" s="209" t="e">
        <f t="shared" si="4"/>
        <v>#REF!</v>
      </c>
      <c r="H67" s="209">
        <v>0</v>
      </c>
      <c r="I67" s="209">
        <v>0</v>
      </c>
      <c r="J67" s="209">
        <v>0</v>
      </c>
      <c r="K67" s="209">
        <v>0</v>
      </c>
      <c r="L67" s="209">
        <v>0</v>
      </c>
      <c r="M67" s="209" t="e">
        <f t="shared" si="1"/>
        <v>#REF!</v>
      </c>
    </row>
    <row r="68" spans="1:13" s="95" customFormat="1" ht="12.75" customHeight="1" x14ac:dyDescent="0.2">
      <c r="A68" s="236" t="s">
        <v>53</v>
      </c>
      <c r="B68" s="234" t="e">
        <f>+SUMIF(#REF!,'CA EF'!A68,#REF!)</f>
        <v>#REF!</v>
      </c>
      <c r="C68" s="208">
        <v>0</v>
      </c>
      <c r="D68" s="208">
        <v>0</v>
      </c>
      <c r="E68" s="209" t="e">
        <f>+SUMIF(#REF!,'CA EF'!A68,#REF!)</f>
        <v>#REF!</v>
      </c>
      <c r="F68" s="209" t="e">
        <f t="shared" si="0"/>
        <v>#REF!</v>
      </c>
      <c r="G68" s="209" t="e">
        <f t="shared" si="4"/>
        <v>#REF!</v>
      </c>
      <c r="H68" s="209">
        <v>0</v>
      </c>
      <c r="I68" s="209">
        <v>0</v>
      </c>
      <c r="J68" s="209">
        <v>0</v>
      </c>
      <c r="K68" s="209">
        <v>0</v>
      </c>
      <c r="L68" s="209">
        <v>0</v>
      </c>
      <c r="M68" s="209" t="e">
        <f t="shared" si="1"/>
        <v>#REF!</v>
      </c>
    </row>
    <row r="69" spans="1:13" s="95" customFormat="1" ht="12.75" customHeight="1" x14ac:dyDescent="0.2">
      <c r="A69" s="236" t="s">
        <v>315</v>
      </c>
      <c r="B69" s="234" t="e">
        <f>+SUMIF(#REF!,'CA EF'!A69,#REF!)</f>
        <v>#REF!</v>
      </c>
      <c r="C69" s="208">
        <v>0</v>
      </c>
      <c r="D69" s="208">
        <v>0</v>
      </c>
      <c r="E69" s="209" t="e">
        <f>+SUMIF(#REF!,'CA EF'!A69,#REF!)</f>
        <v>#REF!</v>
      </c>
      <c r="F69" s="209" t="e">
        <f t="shared" si="0"/>
        <v>#REF!</v>
      </c>
      <c r="G69" s="209" t="e">
        <f t="shared" si="4"/>
        <v>#REF!</v>
      </c>
      <c r="H69" s="209">
        <v>0</v>
      </c>
      <c r="I69" s="209">
        <v>0</v>
      </c>
      <c r="J69" s="209">
        <v>0</v>
      </c>
      <c r="K69" s="209">
        <v>0</v>
      </c>
      <c r="L69" s="209">
        <v>0</v>
      </c>
      <c r="M69" s="209" t="e">
        <f t="shared" si="1"/>
        <v>#REF!</v>
      </c>
    </row>
    <row r="70" spans="1:13" s="95" customFormat="1" ht="12.75" customHeight="1" x14ac:dyDescent="0.2">
      <c r="A70" s="236" t="s">
        <v>316</v>
      </c>
      <c r="B70" s="234" t="e">
        <f>+SUMIF(#REF!,'CA EF'!A70,#REF!)</f>
        <v>#REF!</v>
      </c>
      <c r="C70" s="208">
        <v>0</v>
      </c>
      <c r="D70" s="208">
        <v>0</v>
      </c>
      <c r="E70" s="209" t="e">
        <f>+SUMIF(#REF!,'CA EF'!A70,#REF!)</f>
        <v>#REF!</v>
      </c>
      <c r="F70" s="209" t="e">
        <f t="shared" si="0"/>
        <v>#REF!</v>
      </c>
      <c r="G70" s="209" t="e">
        <f t="shared" si="4"/>
        <v>#REF!</v>
      </c>
      <c r="H70" s="209">
        <v>0</v>
      </c>
      <c r="I70" s="209">
        <v>0</v>
      </c>
      <c r="J70" s="209">
        <v>0</v>
      </c>
      <c r="K70" s="209">
        <v>0</v>
      </c>
      <c r="L70" s="209">
        <v>0</v>
      </c>
      <c r="M70" s="209" t="e">
        <f t="shared" si="1"/>
        <v>#REF!</v>
      </c>
    </row>
    <row r="71" spans="1:13" s="95" customFormat="1" ht="12.75" customHeight="1" x14ac:dyDescent="0.2">
      <c r="A71" s="236" t="s">
        <v>317</v>
      </c>
      <c r="B71" s="234" t="e">
        <f>+SUMIF(#REF!,'CA EF'!A71,#REF!)</f>
        <v>#REF!</v>
      </c>
      <c r="C71" s="208">
        <v>0</v>
      </c>
      <c r="D71" s="208">
        <v>0</v>
      </c>
      <c r="E71" s="209" t="e">
        <f>+SUMIF(#REF!,'CA EF'!A71,#REF!)</f>
        <v>#REF!</v>
      </c>
      <c r="F71" s="209" t="e">
        <f t="shared" si="0"/>
        <v>#REF!</v>
      </c>
      <c r="G71" s="209" t="e">
        <f t="shared" si="4"/>
        <v>#REF!</v>
      </c>
      <c r="H71" s="209">
        <v>0</v>
      </c>
      <c r="I71" s="209">
        <v>0</v>
      </c>
      <c r="J71" s="209">
        <v>0</v>
      </c>
      <c r="K71" s="209">
        <v>0</v>
      </c>
      <c r="L71" s="209">
        <v>0</v>
      </c>
      <c r="M71" s="209" t="e">
        <f t="shared" si="1"/>
        <v>#REF!</v>
      </c>
    </row>
    <row r="72" spans="1:13" s="95" customFormat="1" ht="12.75" customHeight="1" x14ac:dyDescent="0.2">
      <c r="A72" s="236" t="s">
        <v>54</v>
      </c>
      <c r="B72" s="234" t="e">
        <f>+SUMIF(#REF!,'CA EF'!A72,#REF!)</f>
        <v>#REF!</v>
      </c>
      <c r="C72" s="208">
        <v>0</v>
      </c>
      <c r="D72" s="208">
        <v>0</v>
      </c>
      <c r="E72" s="209" t="e">
        <f>+SUMIF(#REF!,'CA EF'!A72,#REF!)</f>
        <v>#REF!</v>
      </c>
      <c r="F72" s="209" t="e">
        <f t="shared" si="0"/>
        <v>#REF!</v>
      </c>
      <c r="G72" s="209" t="e">
        <f t="shared" si="4"/>
        <v>#REF!</v>
      </c>
      <c r="H72" s="209">
        <v>0</v>
      </c>
      <c r="I72" s="209">
        <v>0</v>
      </c>
      <c r="J72" s="209">
        <v>0</v>
      </c>
      <c r="K72" s="209">
        <v>0</v>
      </c>
      <c r="L72" s="209">
        <v>0</v>
      </c>
      <c r="M72" s="209" t="e">
        <f t="shared" ref="M72:M135" si="13">SUM(F72:L72)</f>
        <v>#REF!</v>
      </c>
    </row>
    <row r="73" spans="1:13" s="95" customFormat="1" ht="12.75" customHeight="1" x14ac:dyDescent="0.2">
      <c r="A73" s="236" t="s">
        <v>55</v>
      </c>
      <c r="B73" s="234" t="e">
        <f>+SUMIF(#REF!,'CA EF'!A73,#REF!)</f>
        <v>#REF!</v>
      </c>
      <c r="C73" s="208">
        <v>0</v>
      </c>
      <c r="D73" s="208">
        <v>0</v>
      </c>
      <c r="E73" s="209" t="e">
        <f>+SUMIF(#REF!,'CA EF'!A73,#REF!)</f>
        <v>#REF!</v>
      </c>
      <c r="F73" s="209" t="e">
        <f t="shared" si="0"/>
        <v>#REF!</v>
      </c>
      <c r="G73" s="209" t="e">
        <f t="shared" si="4"/>
        <v>#REF!</v>
      </c>
      <c r="H73" s="209">
        <v>0</v>
      </c>
      <c r="I73" s="209">
        <v>0</v>
      </c>
      <c r="J73" s="209">
        <v>0</v>
      </c>
      <c r="K73" s="209">
        <v>0</v>
      </c>
      <c r="L73" s="209">
        <v>0</v>
      </c>
      <c r="M73" s="209" t="e">
        <f t="shared" si="13"/>
        <v>#REF!</v>
      </c>
    </row>
    <row r="74" spans="1:13" s="95" customFormat="1" ht="12.75" customHeight="1" x14ac:dyDescent="0.2">
      <c r="A74" s="236" t="s">
        <v>56</v>
      </c>
      <c r="B74" s="234" t="e">
        <f>+SUMIF(#REF!,'CA EF'!A74,#REF!)</f>
        <v>#REF!</v>
      </c>
      <c r="C74" s="208">
        <v>0</v>
      </c>
      <c r="D74" s="208">
        <v>0</v>
      </c>
      <c r="E74" s="209" t="e">
        <f>+SUMIF(#REF!,'CA EF'!A74,#REF!)</f>
        <v>#REF!</v>
      </c>
      <c r="F74" s="209" t="e">
        <f t="shared" si="0"/>
        <v>#REF!</v>
      </c>
      <c r="G74" s="209" t="e">
        <f t="shared" si="4"/>
        <v>#REF!</v>
      </c>
      <c r="H74" s="209">
        <v>0</v>
      </c>
      <c r="I74" s="209">
        <v>0</v>
      </c>
      <c r="J74" s="209">
        <v>0</v>
      </c>
      <c r="K74" s="209">
        <v>0</v>
      </c>
      <c r="L74" s="209">
        <v>0</v>
      </c>
      <c r="M74" s="209" t="e">
        <f t="shared" si="13"/>
        <v>#REF!</v>
      </c>
    </row>
    <row r="75" spans="1:13" s="95" customFormat="1" ht="12.75" customHeight="1" x14ac:dyDescent="0.2">
      <c r="A75" s="236" t="s">
        <v>57</v>
      </c>
      <c r="B75" s="234" t="e">
        <f>+SUMIF(#REF!,'CA EF'!A75,#REF!)</f>
        <v>#REF!</v>
      </c>
      <c r="C75" s="208">
        <v>0</v>
      </c>
      <c r="D75" s="208">
        <v>0</v>
      </c>
      <c r="E75" s="209" t="e">
        <f>+SUMIF(#REF!,'CA EF'!A75,#REF!)</f>
        <v>#REF!</v>
      </c>
      <c r="F75" s="209" t="e">
        <f t="shared" si="0"/>
        <v>#REF!</v>
      </c>
      <c r="G75" s="209" t="e">
        <f t="shared" si="4"/>
        <v>#REF!</v>
      </c>
      <c r="H75" s="209">
        <v>0</v>
      </c>
      <c r="I75" s="209">
        <v>0</v>
      </c>
      <c r="J75" s="209">
        <v>0</v>
      </c>
      <c r="K75" s="209">
        <v>0</v>
      </c>
      <c r="L75" s="209">
        <v>0</v>
      </c>
      <c r="M75" s="209" t="e">
        <f t="shared" si="13"/>
        <v>#REF!</v>
      </c>
    </row>
    <row r="76" spans="1:13" s="95" customFormat="1" ht="12.75" customHeight="1" x14ac:dyDescent="0.2">
      <c r="A76" s="236" t="s">
        <v>58</v>
      </c>
      <c r="B76" s="234" t="e">
        <f>+SUMIF(#REF!,'CA EF'!A76,#REF!)</f>
        <v>#REF!</v>
      </c>
      <c r="C76" s="208">
        <v>0</v>
      </c>
      <c r="D76" s="208">
        <v>0</v>
      </c>
      <c r="E76" s="209" t="e">
        <f>+SUMIF(#REF!,'CA EF'!A76,#REF!)</f>
        <v>#REF!</v>
      </c>
      <c r="F76" s="209" t="e">
        <f t="shared" si="0"/>
        <v>#REF!</v>
      </c>
      <c r="G76" s="209" t="e">
        <f t="shared" si="4"/>
        <v>#REF!</v>
      </c>
      <c r="H76" s="209">
        <v>0</v>
      </c>
      <c r="I76" s="209">
        <v>0</v>
      </c>
      <c r="J76" s="209">
        <v>0</v>
      </c>
      <c r="K76" s="209">
        <v>0</v>
      </c>
      <c r="L76" s="209">
        <v>0</v>
      </c>
      <c r="M76" s="209" t="e">
        <f t="shared" si="13"/>
        <v>#REF!</v>
      </c>
    </row>
    <row r="77" spans="1:13" s="95" customFormat="1" ht="12.75" customHeight="1" x14ac:dyDescent="0.2">
      <c r="A77" s="236" t="s">
        <v>59</v>
      </c>
      <c r="B77" s="234" t="e">
        <f>+SUMIF(#REF!,'CA EF'!A77,#REF!)</f>
        <v>#REF!</v>
      </c>
      <c r="C77" s="208">
        <v>0</v>
      </c>
      <c r="D77" s="208">
        <v>0</v>
      </c>
      <c r="E77" s="209" t="e">
        <f>+SUMIF(#REF!,'CA EF'!A77,#REF!)</f>
        <v>#REF!</v>
      </c>
      <c r="F77" s="209" t="e">
        <f t="shared" si="0"/>
        <v>#REF!</v>
      </c>
      <c r="G77" s="209" t="e">
        <f t="shared" si="4"/>
        <v>#REF!</v>
      </c>
      <c r="H77" s="209">
        <v>0</v>
      </c>
      <c r="I77" s="209">
        <v>0</v>
      </c>
      <c r="J77" s="209">
        <v>0</v>
      </c>
      <c r="K77" s="209">
        <v>0</v>
      </c>
      <c r="L77" s="209">
        <v>0</v>
      </c>
      <c r="M77" s="209" t="e">
        <f t="shared" si="13"/>
        <v>#REF!</v>
      </c>
    </row>
    <row r="78" spans="1:13" s="95" customFormat="1" ht="12.75" customHeight="1" x14ac:dyDescent="0.2">
      <c r="A78" s="236" t="s">
        <v>60</v>
      </c>
      <c r="B78" s="234" t="e">
        <f>+SUMIF(#REF!,'CA EF'!A78,#REF!)</f>
        <v>#REF!</v>
      </c>
      <c r="C78" s="208">
        <v>0</v>
      </c>
      <c r="D78" s="208">
        <v>0</v>
      </c>
      <c r="E78" s="209" t="e">
        <f>+SUMIF(#REF!,'CA EF'!A78,#REF!)</f>
        <v>#REF!</v>
      </c>
      <c r="F78" s="209" t="e">
        <f t="shared" si="0"/>
        <v>#REF!</v>
      </c>
      <c r="G78" s="209" t="e">
        <f t="shared" si="4"/>
        <v>#REF!</v>
      </c>
      <c r="H78" s="209">
        <v>0</v>
      </c>
      <c r="I78" s="209">
        <v>0</v>
      </c>
      <c r="J78" s="209">
        <v>0</v>
      </c>
      <c r="K78" s="209">
        <v>0</v>
      </c>
      <c r="L78" s="209">
        <v>0</v>
      </c>
      <c r="M78" s="209" t="e">
        <f t="shared" si="13"/>
        <v>#REF!</v>
      </c>
    </row>
    <row r="79" spans="1:13" s="95" customFormat="1" ht="12.75" customHeight="1" x14ac:dyDescent="0.2">
      <c r="A79" s="236" t="s">
        <v>61</v>
      </c>
      <c r="B79" s="234" t="e">
        <f>+SUMIF(#REF!,'CA EF'!A79,#REF!)</f>
        <v>#REF!</v>
      </c>
      <c r="C79" s="208">
        <v>0</v>
      </c>
      <c r="D79" s="208">
        <v>0</v>
      </c>
      <c r="E79" s="209" t="e">
        <f>+SUMIF(#REF!,'CA EF'!A79,#REF!)</f>
        <v>#REF!</v>
      </c>
      <c r="F79" s="209" t="e">
        <f t="shared" si="0"/>
        <v>#REF!</v>
      </c>
      <c r="G79" s="209" t="e">
        <f t="shared" si="4"/>
        <v>#REF!</v>
      </c>
      <c r="H79" s="209">
        <v>0</v>
      </c>
      <c r="I79" s="209">
        <v>0</v>
      </c>
      <c r="J79" s="209">
        <v>0</v>
      </c>
      <c r="K79" s="209">
        <v>0</v>
      </c>
      <c r="L79" s="209">
        <v>0</v>
      </c>
      <c r="M79" s="209" t="e">
        <f t="shared" si="13"/>
        <v>#REF!</v>
      </c>
    </row>
    <row r="80" spans="1:13" s="95" customFormat="1" ht="12.75" customHeight="1" x14ac:dyDescent="0.2">
      <c r="A80" s="236" t="s">
        <v>62</v>
      </c>
      <c r="B80" s="234" t="e">
        <f>+SUMIF(#REF!,'CA EF'!A80,#REF!)</f>
        <v>#REF!</v>
      </c>
      <c r="C80" s="208">
        <v>0</v>
      </c>
      <c r="D80" s="208">
        <v>0</v>
      </c>
      <c r="E80" s="209" t="e">
        <f>+SUMIF(#REF!,'CA EF'!A80,#REF!)</f>
        <v>#REF!</v>
      </c>
      <c r="F80" s="209" t="e">
        <f t="shared" si="0"/>
        <v>#REF!</v>
      </c>
      <c r="G80" s="209" t="e">
        <f t="shared" si="4"/>
        <v>#REF!</v>
      </c>
      <c r="H80" s="209">
        <v>0</v>
      </c>
      <c r="I80" s="209">
        <v>0</v>
      </c>
      <c r="J80" s="209">
        <v>0</v>
      </c>
      <c r="K80" s="209">
        <v>0</v>
      </c>
      <c r="L80" s="209">
        <v>0</v>
      </c>
      <c r="M80" s="209" t="e">
        <f t="shared" si="13"/>
        <v>#REF!</v>
      </c>
    </row>
    <row r="81" spans="1:13" s="95" customFormat="1" ht="12.75" customHeight="1" x14ac:dyDescent="0.2">
      <c r="A81" s="236" t="s">
        <v>63</v>
      </c>
      <c r="B81" s="234" t="e">
        <f>+SUMIF(#REF!,'CA EF'!A81,#REF!)</f>
        <v>#REF!</v>
      </c>
      <c r="C81" s="208">
        <v>0</v>
      </c>
      <c r="D81" s="208">
        <v>0</v>
      </c>
      <c r="E81" s="209" t="e">
        <f>+SUMIF(#REF!,'CA EF'!A81,#REF!)</f>
        <v>#REF!</v>
      </c>
      <c r="F81" s="209" t="e">
        <f t="shared" si="0"/>
        <v>#REF!</v>
      </c>
      <c r="G81" s="209" t="e">
        <f t="shared" si="4"/>
        <v>#REF!</v>
      </c>
      <c r="H81" s="209">
        <v>0</v>
      </c>
      <c r="I81" s="209">
        <v>0</v>
      </c>
      <c r="J81" s="209">
        <v>0</v>
      </c>
      <c r="K81" s="209">
        <v>0</v>
      </c>
      <c r="L81" s="209">
        <v>0</v>
      </c>
      <c r="M81" s="209" t="e">
        <f t="shared" si="13"/>
        <v>#REF!</v>
      </c>
    </row>
    <row r="82" spans="1:13" s="95" customFormat="1" ht="12.75" customHeight="1" x14ac:dyDescent="0.2">
      <c r="A82" s="236" t="s">
        <v>64</v>
      </c>
      <c r="B82" s="234" t="e">
        <f>+SUMIF(#REF!,'CA EF'!A82,#REF!)</f>
        <v>#REF!</v>
      </c>
      <c r="C82" s="208">
        <v>0</v>
      </c>
      <c r="D82" s="208">
        <v>0</v>
      </c>
      <c r="E82" s="209" t="e">
        <f>+SUMIF(#REF!,'CA EF'!A82,#REF!)</f>
        <v>#REF!</v>
      </c>
      <c r="F82" s="209" t="e">
        <f t="shared" ref="F82:F145" si="14">+B82+C82-D82-E82</f>
        <v>#REF!</v>
      </c>
      <c r="G82" s="209" t="e">
        <f t="shared" si="4"/>
        <v>#REF!</v>
      </c>
      <c r="H82" s="209">
        <v>0</v>
      </c>
      <c r="I82" s="209">
        <v>0</v>
      </c>
      <c r="J82" s="209">
        <v>0</v>
      </c>
      <c r="K82" s="209">
        <v>0</v>
      </c>
      <c r="L82" s="209">
        <v>0</v>
      </c>
      <c r="M82" s="209" t="e">
        <f t="shared" si="13"/>
        <v>#REF!</v>
      </c>
    </row>
    <row r="83" spans="1:13" s="95" customFormat="1" ht="12.75" customHeight="1" x14ac:dyDescent="0.2">
      <c r="A83" s="236" t="s">
        <v>65</v>
      </c>
      <c r="B83" s="234" t="e">
        <f>+SUMIF(#REF!,'CA EF'!A83,#REF!)</f>
        <v>#REF!</v>
      </c>
      <c r="C83" s="208">
        <v>0</v>
      </c>
      <c r="D83" s="208">
        <v>0</v>
      </c>
      <c r="E83" s="209" t="e">
        <f>+SUMIF(#REF!,'CA EF'!A83,#REF!)</f>
        <v>#REF!</v>
      </c>
      <c r="F83" s="209" t="e">
        <f t="shared" si="14"/>
        <v>#REF!</v>
      </c>
      <c r="G83" s="209" t="e">
        <f t="shared" si="4"/>
        <v>#REF!</v>
      </c>
      <c r="H83" s="209">
        <v>0</v>
      </c>
      <c r="I83" s="209">
        <v>0</v>
      </c>
      <c r="J83" s="209">
        <v>0</v>
      </c>
      <c r="K83" s="209">
        <v>0</v>
      </c>
      <c r="L83" s="209">
        <v>0</v>
      </c>
      <c r="M83" s="209" t="e">
        <f t="shared" si="13"/>
        <v>#REF!</v>
      </c>
    </row>
    <row r="84" spans="1:13" s="95" customFormat="1" ht="12.75" customHeight="1" x14ac:dyDescent="0.2">
      <c r="A84" s="236" t="s">
        <v>66</v>
      </c>
      <c r="B84" s="234" t="e">
        <f>+SUMIF(#REF!,'CA EF'!A84,#REF!)</f>
        <v>#REF!</v>
      </c>
      <c r="C84" s="208">
        <v>0</v>
      </c>
      <c r="D84" s="208">
        <v>0</v>
      </c>
      <c r="E84" s="209" t="e">
        <f>+SUMIF(#REF!,'CA EF'!A84,#REF!)</f>
        <v>#REF!</v>
      </c>
      <c r="F84" s="209" t="e">
        <f t="shared" si="14"/>
        <v>#REF!</v>
      </c>
      <c r="G84" s="209" t="e">
        <f t="shared" si="4"/>
        <v>#REF!</v>
      </c>
      <c r="H84" s="209">
        <v>0</v>
      </c>
      <c r="I84" s="209">
        <v>0</v>
      </c>
      <c r="J84" s="209">
        <v>0</v>
      </c>
      <c r="K84" s="209">
        <v>0</v>
      </c>
      <c r="L84" s="209">
        <v>0</v>
      </c>
      <c r="M84" s="209" t="e">
        <f t="shared" si="13"/>
        <v>#REF!</v>
      </c>
    </row>
    <row r="85" spans="1:13" s="95" customFormat="1" ht="12.75" customHeight="1" x14ac:dyDescent="0.2">
      <c r="A85" s="236" t="s">
        <v>67</v>
      </c>
      <c r="B85" s="234" t="e">
        <f>+SUMIF(#REF!,'CA EF'!A85,#REF!)</f>
        <v>#REF!</v>
      </c>
      <c r="C85" s="208">
        <v>0</v>
      </c>
      <c r="D85" s="208">
        <v>0</v>
      </c>
      <c r="E85" s="209" t="e">
        <f>+SUMIF(#REF!,'CA EF'!A85,#REF!)</f>
        <v>#REF!</v>
      </c>
      <c r="F85" s="209" t="e">
        <f t="shared" si="14"/>
        <v>#REF!</v>
      </c>
      <c r="G85" s="209" t="e">
        <f t="shared" si="4"/>
        <v>#REF!</v>
      </c>
      <c r="H85" s="209">
        <v>0</v>
      </c>
      <c r="I85" s="209">
        <v>0</v>
      </c>
      <c r="J85" s="209">
        <v>0</v>
      </c>
      <c r="K85" s="209">
        <v>0</v>
      </c>
      <c r="L85" s="209">
        <v>0</v>
      </c>
      <c r="M85" s="209" t="e">
        <f t="shared" si="13"/>
        <v>#REF!</v>
      </c>
    </row>
    <row r="86" spans="1:13" s="95" customFormat="1" ht="12.75" customHeight="1" x14ac:dyDescent="0.2">
      <c r="A86" s="236" t="s">
        <v>68</v>
      </c>
      <c r="B86" s="234" t="e">
        <f>+SUMIF(#REF!,'CA EF'!A86,#REF!)</f>
        <v>#REF!</v>
      </c>
      <c r="C86" s="208">
        <v>0</v>
      </c>
      <c r="D86" s="208">
        <v>0</v>
      </c>
      <c r="E86" s="209" t="e">
        <f>+SUMIF(#REF!,'CA EF'!A86,#REF!)</f>
        <v>#REF!</v>
      </c>
      <c r="F86" s="209" t="e">
        <f t="shared" si="14"/>
        <v>#REF!</v>
      </c>
      <c r="G86" s="209" t="e">
        <f t="shared" si="4"/>
        <v>#REF!</v>
      </c>
      <c r="H86" s="209">
        <v>0</v>
      </c>
      <c r="I86" s="209">
        <v>0</v>
      </c>
      <c r="J86" s="209">
        <v>0</v>
      </c>
      <c r="K86" s="209">
        <v>0</v>
      </c>
      <c r="L86" s="209">
        <v>0</v>
      </c>
      <c r="M86" s="209" t="e">
        <f t="shared" si="13"/>
        <v>#REF!</v>
      </c>
    </row>
    <row r="87" spans="1:13" s="95" customFormat="1" ht="12.75" customHeight="1" x14ac:dyDescent="0.2">
      <c r="A87" s="236" t="s">
        <v>69</v>
      </c>
      <c r="B87" s="234" t="e">
        <f>+SUMIF(#REF!,'CA EF'!A87,#REF!)</f>
        <v>#REF!</v>
      </c>
      <c r="C87" s="208">
        <v>0</v>
      </c>
      <c r="D87" s="208">
        <v>0</v>
      </c>
      <c r="E87" s="209" t="e">
        <f>+SUMIF(#REF!,'CA EF'!A87,#REF!)</f>
        <v>#REF!</v>
      </c>
      <c r="F87" s="209" t="e">
        <f t="shared" si="14"/>
        <v>#REF!</v>
      </c>
      <c r="G87" s="209" t="e">
        <f t="shared" si="4"/>
        <v>#REF!</v>
      </c>
      <c r="H87" s="209">
        <v>0</v>
      </c>
      <c r="I87" s="209">
        <v>0</v>
      </c>
      <c r="J87" s="209">
        <v>0</v>
      </c>
      <c r="K87" s="209">
        <v>0</v>
      </c>
      <c r="L87" s="209">
        <v>0</v>
      </c>
      <c r="M87" s="209" t="e">
        <f t="shared" si="13"/>
        <v>#REF!</v>
      </c>
    </row>
    <row r="88" spans="1:13" s="95" customFormat="1" ht="12.75" customHeight="1" x14ac:dyDescent="0.2">
      <c r="A88" s="236" t="s">
        <v>70</v>
      </c>
      <c r="B88" s="234" t="e">
        <f>+SUMIF(#REF!,'CA EF'!A88,#REF!)</f>
        <v>#REF!</v>
      </c>
      <c r="C88" s="208">
        <v>0</v>
      </c>
      <c r="D88" s="208">
        <v>0</v>
      </c>
      <c r="E88" s="209" t="e">
        <f>+SUMIF(#REF!,'CA EF'!A88,#REF!)</f>
        <v>#REF!</v>
      </c>
      <c r="F88" s="209" t="e">
        <f t="shared" si="14"/>
        <v>#REF!</v>
      </c>
      <c r="G88" s="209" t="e">
        <f t="shared" si="4"/>
        <v>#REF!</v>
      </c>
      <c r="H88" s="209">
        <v>0</v>
      </c>
      <c r="I88" s="209">
        <v>0</v>
      </c>
      <c r="J88" s="209">
        <v>0</v>
      </c>
      <c r="K88" s="209">
        <v>0</v>
      </c>
      <c r="L88" s="209">
        <v>0</v>
      </c>
      <c r="M88" s="209" t="e">
        <f t="shared" si="13"/>
        <v>#REF!</v>
      </c>
    </row>
    <row r="89" spans="1:13" s="95" customFormat="1" ht="12.75" customHeight="1" x14ac:dyDescent="0.2">
      <c r="A89" s="236" t="s">
        <v>71</v>
      </c>
      <c r="B89" s="234" t="e">
        <f>+SUMIF(#REF!,'CA EF'!A89,#REF!)</f>
        <v>#REF!</v>
      </c>
      <c r="C89" s="208">
        <v>0</v>
      </c>
      <c r="D89" s="208">
        <v>0</v>
      </c>
      <c r="E89" s="209" t="e">
        <f>+SUMIF(#REF!,'CA EF'!A89,#REF!)</f>
        <v>#REF!</v>
      </c>
      <c r="F89" s="209" t="e">
        <f t="shared" si="14"/>
        <v>#REF!</v>
      </c>
      <c r="G89" s="209" t="e">
        <f t="shared" ref="G89:G152" si="15">-F89</f>
        <v>#REF!</v>
      </c>
      <c r="H89" s="209">
        <v>0</v>
      </c>
      <c r="I89" s="209">
        <v>0</v>
      </c>
      <c r="J89" s="209">
        <v>0</v>
      </c>
      <c r="K89" s="209">
        <v>0</v>
      </c>
      <c r="L89" s="209">
        <v>0</v>
      </c>
      <c r="M89" s="209" t="e">
        <f t="shared" si="13"/>
        <v>#REF!</v>
      </c>
    </row>
    <row r="90" spans="1:13" s="95" customFormat="1" ht="12.75" customHeight="1" x14ac:dyDescent="0.2">
      <c r="A90" s="236" t="s">
        <v>72</v>
      </c>
      <c r="B90" s="234" t="e">
        <f>+SUMIF(#REF!,'CA EF'!A90,#REF!)</f>
        <v>#REF!</v>
      </c>
      <c r="C90" s="208">
        <v>0</v>
      </c>
      <c r="D90" s="208">
        <v>0</v>
      </c>
      <c r="E90" s="209" t="e">
        <f>+SUMIF(#REF!,'CA EF'!A90,#REF!)</f>
        <v>#REF!</v>
      </c>
      <c r="F90" s="209" t="e">
        <f t="shared" si="14"/>
        <v>#REF!</v>
      </c>
      <c r="G90" s="209" t="e">
        <f t="shared" si="15"/>
        <v>#REF!</v>
      </c>
      <c r="H90" s="209">
        <v>0</v>
      </c>
      <c r="I90" s="209">
        <v>0</v>
      </c>
      <c r="J90" s="209">
        <v>0</v>
      </c>
      <c r="K90" s="209">
        <v>0</v>
      </c>
      <c r="L90" s="209">
        <v>0</v>
      </c>
      <c r="M90" s="209" t="e">
        <f t="shared" si="13"/>
        <v>#REF!</v>
      </c>
    </row>
    <row r="91" spans="1:13" s="95" customFormat="1" ht="12.75" customHeight="1" x14ac:dyDescent="0.2">
      <c r="A91" s="236" t="s">
        <v>73</v>
      </c>
      <c r="B91" s="234" t="e">
        <f>+SUMIF(#REF!,'CA EF'!A91,#REF!)</f>
        <v>#REF!</v>
      </c>
      <c r="C91" s="208">
        <v>0</v>
      </c>
      <c r="D91" s="208">
        <v>0</v>
      </c>
      <c r="E91" s="209" t="e">
        <f>+SUMIF(#REF!,'CA EF'!A91,#REF!)</f>
        <v>#REF!</v>
      </c>
      <c r="F91" s="209" t="e">
        <f t="shared" si="14"/>
        <v>#REF!</v>
      </c>
      <c r="G91" s="209" t="e">
        <f t="shared" si="15"/>
        <v>#REF!</v>
      </c>
      <c r="H91" s="209">
        <v>0</v>
      </c>
      <c r="I91" s="209">
        <v>0</v>
      </c>
      <c r="J91" s="209">
        <v>0</v>
      </c>
      <c r="K91" s="209">
        <v>0</v>
      </c>
      <c r="L91" s="209">
        <v>0</v>
      </c>
      <c r="M91" s="209" t="e">
        <f t="shared" si="13"/>
        <v>#REF!</v>
      </c>
    </row>
    <row r="92" spans="1:13" s="95" customFormat="1" ht="12.75" customHeight="1" x14ac:dyDescent="0.2">
      <c r="A92" s="236" t="s">
        <v>74</v>
      </c>
      <c r="B92" s="234" t="e">
        <f>+SUMIF(#REF!,'CA EF'!A92,#REF!)</f>
        <v>#REF!</v>
      </c>
      <c r="C92" s="208">
        <v>0</v>
      </c>
      <c r="D92" s="208">
        <v>0</v>
      </c>
      <c r="E92" s="209" t="e">
        <f>+SUMIF(#REF!,'CA EF'!A92,#REF!)</f>
        <v>#REF!</v>
      </c>
      <c r="F92" s="209" t="e">
        <f t="shared" si="14"/>
        <v>#REF!</v>
      </c>
      <c r="G92" s="209" t="e">
        <f t="shared" si="15"/>
        <v>#REF!</v>
      </c>
      <c r="H92" s="209">
        <v>0</v>
      </c>
      <c r="I92" s="209">
        <v>0</v>
      </c>
      <c r="J92" s="209">
        <v>0</v>
      </c>
      <c r="K92" s="209">
        <v>0</v>
      </c>
      <c r="L92" s="209">
        <v>0</v>
      </c>
      <c r="M92" s="209" t="e">
        <f t="shared" si="13"/>
        <v>#REF!</v>
      </c>
    </row>
    <row r="93" spans="1:13" s="95" customFormat="1" ht="12.75" customHeight="1" x14ac:dyDescent="0.2">
      <c r="A93" s="236" t="s">
        <v>75</v>
      </c>
      <c r="B93" s="234" t="e">
        <f>+SUMIF(#REF!,'CA EF'!A93,#REF!)</f>
        <v>#REF!</v>
      </c>
      <c r="C93" s="208">
        <v>0</v>
      </c>
      <c r="D93" s="208">
        <v>0</v>
      </c>
      <c r="E93" s="209" t="e">
        <f>+SUMIF(#REF!,'CA EF'!A93,#REF!)</f>
        <v>#REF!</v>
      </c>
      <c r="F93" s="209" t="e">
        <f t="shared" si="14"/>
        <v>#REF!</v>
      </c>
      <c r="G93" s="209" t="e">
        <f t="shared" si="15"/>
        <v>#REF!</v>
      </c>
      <c r="H93" s="209">
        <v>0</v>
      </c>
      <c r="I93" s="209">
        <v>0</v>
      </c>
      <c r="J93" s="209">
        <v>0</v>
      </c>
      <c r="K93" s="209">
        <v>0</v>
      </c>
      <c r="L93" s="209">
        <v>0</v>
      </c>
      <c r="M93" s="209" t="e">
        <f t="shared" si="13"/>
        <v>#REF!</v>
      </c>
    </row>
    <row r="94" spans="1:13" s="95" customFormat="1" ht="12.75" customHeight="1" x14ac:dyDescent="0.2">
      <c r="A94" s="236" t="s">
        <v>76</v>
      </c>
      <c r="B94" s="234" t="e">
        <f>+SUMIF(#REF!,'CA EF'!A94,#REF!)</f>
        <v>#REF!</v>
      </c>
      <c r="C94" s="208">
        <v>0</v>
      </c>
      <c r="D94" s="208">
        <v>0</v>
      </c>
      <c r="E94" s="209" t="e">
        <f>+SUMIF(#REF!,'CA EF'!A94,#REF!)</f>
        <v>#REF!</v>
      </c>
      <c r="F94" s="209" t="e">
        <f t="shared" si="14"/>
        <v>#REF!</v>
      </c>
      <c r="G94" s="209" t="e">
        <f t="shared" si="15"/>
        <v>#REF!</v>
      </c>
      <c r="H94" s="209">
        <v>0</v>
      </c>
      <c r="I94" s="209">
        <v>0</v>
      </c>
      <c r="J94" s="209">
        <v>0</v>
      </c>
      <c r="K94" s="209">
        <v>0</v>
      </c>
      <c r="L94" s="209">
        <v>0</v>
      </c>
      <c r="M94" s="209" t="e">
        <f t="shared" si="13"/>
        <v>#REF!</v>
      </c>
    </row>
    <row r="95" spans="1:13" s="95" customFormat="1" ht="12.75" customHeight="1" x14ac:dyDescent="0.2">
      <c r="A95" s="236" t="s">
        <v>77</v>
      </c>
      <c r="B95" s="234" t="e">
        <f>+SUMIF(#REF!,'CA EF'!A95,#REF!)</f>
        <v>#REF!</v>
      </c>
      <c r="C95" s="208">
        <v>0</v>
      </c>
      <c r="D95" s="208">
        <v>0</v>
      </c>
      <c r="E95" s="209" t="e">
        <f>+SUMIF(#REF!,'CA EF'!A95,#REF!)</f>
        <v>#REF!</v>
      </c>
      <c r="F95" s="209" t="e">
        <f t="shared" si="14"/>
        <v>#REF!</v>
      </c>
      <c r="G95" s="209" t="e">
        <f t="shared" si="15"/>
        <v>#REF!</v>
      </c>
      <c r="H95" s="209">
        <v>0</v>
      </c>
      <c r="I95" s="209">
        <v>0</v>
      </c>
      <c r="J95" s="209">
        <v>0</v>
      </c>
      <c r="K95" s="209">
        <v>0</v>
      </c>
      <c r="L95" s="209">
        <v>0</v>
      </c>
      <c r="M95" s="209" t="e">
        <f t="shared" si="13"/>
        <v>#REF!</v>
      </c>
    </row>
    <row r="96" spans="1:13" s="95" customFormat="1" ht="12.75" customHeight="1" x14ac:dyDescent="0.2">
      <c r="A96" s="236" t="s">
        <v>78</v>
      </c>
      <c r="B96" s="234" t="e">
        <f>+SUMIF(#REF!,'CA EF'!A96,#REF!)</f>
        <v>#REF!</v>
      </c>
      <c r="C96" s="208">
        <v>0</v>
      </c>
      <c r="D96" s="208">
        <v>0</v>
      </c>
      <c r="E96" s="209" t="e">
        <f>+SUMIF(#REF!,'CA EF'!A96,#REF!)</f>
        <v>#REF!</v>
      </c>
      <c r="F96" s="209" t="e">
        <f t="shared" si="14"/>
        <v>#REF!</v>
      </c>
      <c r="G96" s="209" t="e">
        <f t="shared" si="15"/>
        <v>#REF!</v>
      </c>
      <c r="H96" s="209">
        <v>0</v>
      </c>
      <c r="I96" s="209">
        <v>0</v>
      </c>
      <c r="J96" s="209">
        <v>0</v>
      </c>
      <c r="K96" s="209">
        <v>0</v>
      </c>
      <c r="L96" s="209">
        <v>0</v>
      </c>
      <c r="M96" s="209" t="e">
        <f t="shared" si="13"/>
        <v>#REF!</v>
      </c>
    </row>
    <row r="97" spans="1:13" s="95" customFormat="1" ht="12.75" customHeight="1" x14ac:dyDescent="0.2">
      <c r="A97" s="236" t="s">
        <v>79</v>
      </c>
      <c r="B97" s="234" t="e">
        <f>+SUMIF(#REF!,'CA EF'!A97,#REF!)</f>
        <v>#REF!</v>
      </c>
      <c r="C97" s="208">
        <v>0</v>
      </c>
      <c r="D97" s="208">
        <v>0</v>
      </c>
      <c r="E97" s="209" t="e">
        <f>+SUMIF(#REF!,'CA EF'!A97,#REF!)</f>
        <v>#REF!</v>
      </c>
      <c r="F97" s="209" t="e">
        <f t="shared" si="14"/>
        <v>#REF!</v>
      </c>
      <c r="G97" s="209" t="e">
        <f t="shared" si="15"/>
        <v>#REF!</v>
      </c>
      <c r="H97" s="209">
        <v>0</v>
      </c>
      <c r="I97" s="209">
        <v>0</v>
      </c>
      <c r="J97" s="209">
        <v>0</v>
      </c>
      <c r="K97" s="209">
        <v>0</v>
      </c>
      <c r="L97" s="209">
        <v>0</v>
      </c>
      <c r="M97" s="209" t="e">
        <f t="shared" si="13"/>
        <v>#REF!</v>
      </c>
    </row>
    <row r="98" spans="1:13" s="95" customFormat="1" ht="12.75" customHeight="1" x14ac:dyDescent="0.2">
      <c r="A98" s="236" t="s">
        <v>80</v>
      </c>
      <c r="B98" s="234" t="e">
        <f>+SUMIF(#REF!,'CA EF'!A98,#REF!)</f>
        <v>#REF!</v>
      </c>
      <c r="C98" s="208">
        <v>0</v>
      </c>
      <c r="D98" s="208">
        <v>0</v>
      </c>
      <c r="E98" s="209" t="e">
        <f>+SUMIF(#REF!,'CA EF'!A98,#REF!)</f>
        <v>#REF!</v>
      </c>
      <c r="F98" s="209" t="e">
        <f t="shared" si="14"/>
        <v>#REF!</v>
      </c>
      <c r="G98" s="209" t="e">
        <f t="shared" si="15"/>
        <v>#REF!</v>
      </c>
      <c r="H98" s="209">
        <v>0</v>
      </c>
      <c r="I98" s="209">
        <v>0</v>
      </c>
      <c r="J98" s="209">
        <v>0</v>
      </c>
      <c r="K98" s="209">
        <v>0</v>
      </c>
      <c r="L98" s="209">
        <v>0</v>
      </c>
      <c r="M98" s="209" t="e">
        <f t="shared" si="13"/>
        <v>#REF!</v>
      </c>
    </row>
    <row r="99" spans="1:13" s="95" customFormat="1" ht="12.75" customHeight="1" x14ac:dyDescent="0.2">
      <c r="A99" s="236" t="s">
        <v>81</v>
      </c>
      <c r="B99" s="234" t="e">
        <f>+SUMIF(#REF!,'CA EF'!A99,#REF!)</f>
        <v>#REF!</v>
      </c>
      <c r="C99" s="208">
        <v>0</v>
      </c>
      <c r="D99" s="208">
        <v>0</v>
      </c>
      <c r="E99" s="209" t="e">
        <f>+SUMIF(#REF!,'CA EF'!A99,#REF!)</f>
        <v>#REF!</v>
      </c>
      <c r="F99" s="209" t="e">
        <f t="shared" si="14"/>
        <v>#REF!</v>
      </c>
      <c r="G99" s="209" t="e">
        <f t="shared" si="15"/>
        <v>#REF!</v>
      </c>
      <c r="H99" s="209">
        <v>0</v>
      </c>
      <c r="I99" s="209">
        <v>0</v>
      </c>
      <c r="J99" s="209">
        <v>0</v>
      </c>
      <c r="K99" s="209">
        <v>0</v>
      </c>
      <c r="L99" s="209">
        <v>0</v>
      </c>
      <c r="M99" s="209" t="e">
        <f t="shared" si="13"/>
        <v>#REF!</v>
      </c>
    </row>
    <row r="100" spans="1:13" s="95" customFormat="1" ht="12.75" customHeight="1" x14ac:dyDescent="0.2">
      <c r="A100" s="236" t="s">
        <v>82</v>
      </c>
      <c r="B100" s="234" t="e">
        <f>+SUMIF(#REF!,'CA EF'!A100,#REF!)</f>
        <v>#REF!</v>
      </c>
      <c r="C100" s="208">
        <v>0</v>
      </c>
      <c r="D100" s="208">
        <v>0</v>
      </c>
      <c r="E100" s="209" t="e">
        <f>+SUMIF(#REF!,'CA EF'!A100,#REF!)</f>
        <v>#REF!</v>
      </c>
      <c r="F100" s="209" t="e">
        <f t="shared" si="14"/>
        <v>#REF!</v>
      </c>
      <c r="G100" s="209" t="e">
        <f t="shared" si="15"/>
        <v>#REF!</v>
      </c>
      <c r="H100" s="209">
        <v>0</v>
      </c>
      <c r="I100" s="209">
        <v>0</v>
      </c>
      <c r="J100" s="209">
        <v>0</v>
      </c>
      <c r="K100" s="209">
        <v>0</v>
      </c>
      <c r="L100" s="209">
        <v>0</v>
      </c>
      <c r="M100" s="209" t="e">
        <f t="shared" si="13"/>
        <v>#REF!</v>
      </c>
    </row>
    <row r="101" spans="1:13" s="95" customFormat="1" ht="12.75" customHeight="1" x14ac:dyDescent="0.2">
      <c r="A101" s="236" t="s">
        <v>83</v>
      </c>
      <c r="B101" s="234" t="e">
        <f>+SUMIF(#REF!,'CA EF'!A101,#REF!)</f>
        <v>#REF!</v>
      </c>
      <c r="C101" s="208">
        <v>0</v>
      </c>
      <c r="D101" s="208">
        <v>0</v>
      </c>
      <c r="E101" s="209" t="e">
        <f>+SUMIF(#REF!,'CA EF'!A101,#REF!)</f>
        <v>#REF!</v>
      </c>
      <c r="F101" s="209" t="e">
        <f t="shared" si="14"/>
        <v>#REF!</v>
      </c>
      <c r="G101" s="209" t="e">
        <f t="shared" si="15"/>
        <v>#REF!</v>
      </c>
      <c r="H101" s="209">
        <v>0</v>
      </c>
      <c r="I101" s="209">
        <v>0</v>
      </c>
      <c r="J101" s="209">
        <v>0</v>
      </c>
      <c r="K101" s="209">
        <v>0</v>
      </c>
      <c r="L101" s="209">
        <v>0</v>
      </c>
      <c r="M101" s="209" t="e">
        <f t="shared" si="13"/>
        <v>#REF!</v>
      </c>
    </row>
    <row r="102" spans="1:13" s="95" customFormat="1" ht="12.75" customHeight="1" x14ac:dyDescent="0.2">
      <c r="A102" s="236" t="s">
        <v>84</v>
      </c>
      <c r="B102" s="234" t="e">
        <f>+SUMIF(#REF!,'CA EF'!A102,#REF!)</f>
        <v>#REF!</v>
      </c>
      <c r="C102" s="208">
        <v>0</v>
      </c>
      <c r="D102" s="208">
        <v>0</v>
      </c>
      <c r="E102" s="209" t="e">
        <f>+SUMIF(#REF!,'CA EF'!A102,#REF!)</f>
        <v>#REF!</v>
      </c>
      <c r="F102" s="209" t="e">
        <f t="shared" si="14"/>
        <v>#REF!</v>
      </c>
      <c r="G102" s="209" t="e">
        <f t="shared" si="15"/>
        <v>#REF!</v>
      </c>
      <c r="H102" s="209">
        <v>0</v>
      </c>
      <c r="I102" s="209">
        <v>0</v>
      </c>
      <c r="J102" s="209">
        <v>0</v>
      </c>
      <c r="K102" s="209">
        <v>0</v>
      </c>
      <c r="L102" s="209">
        <v>0</v>
      </c>
      <c r="M102" s="209" t="e">
        <f t="shared" si="13"/>
        <v>#REF!</v>
      </c>
    </row>
    <row r="103" spans="1:13" s="95" customFormat="1" ht="12.75" customHeight="1" x14ac:dyDescent="0.2">
      <c r="A103" s="236" t="s">
        <v>85</v>
      </c>
      <c r="B103" s="234" t="e">
        <f>+SUMIF(#REF!,'CA EF'!A103,#REF!)</f>
        <v>#REF!</v>
      </c>
      <c r="C103" s="208">
        <v>0</v>
      </c>
      <c r="D103" s="208">
        <v>0</v>
      </c>
      <c r="E103" s="209" t="e">
        <f>+SUMIF(#REF!,'CA EF'!A103,#REF!)</f>
        <v>#REF!</v>
      </c>
      <c r="F103" s="209" t="e">
        <f t="shared" si="14"/>
        <v>#REF!</v>
      </c>
      <c r="G103" s="209" t="e">
        <f t="shared" si="15"/>
        <v>#REF!</v>
      </c>
      <c r="H103" s="209">
        <v>0</v>
      </c>
      <c r="I103" s="209">
        <v>0</v>
      </c>
      <c r="J103" s="209">
        <v>0</v>
      </c>
      <c r="K103" s="209">
        <v>0</v>
      </c>
      <c r="L103" s="209">
        <v>0</v>
      </c>
      <c r="M103" s="209" t="e">
        <f t="shared" si="13"/>
        <v>#REF!</v>
      </c>
    </row>
    <row r="104" spans="1:13" s="95" customFormat="1" ht="12.75" customHeight="1" x14ac:dyDescent="0.2">
      <c r="A104" s="236" t="s">
        <v>86</v>
      </c>
      <c r="B104" s="234" t="e">
        <f>+SUMIF(#REF!,'CA EF'!A104,#REF!)</f>
        <v>#REF!</v>
      </c>
      <c r="C104" s="208">
        <v>0</v>
      </c>
      <c r="D104" s="208">
        <v>0</v>
      </c>
      <c r="E104" s="209" t="e">
        <f>+SUMIF(#REF!,'CA EF'!A104,#REF!)</f>
        <v>#REF!</v>
      </c>
      <c r="F104" s="209" t="e">
        <f t="shared" si="14"/>
        <v>#REF!</v>
      </c>
      <c r="G104" s="209" t="e">
        <f t="shared" si="15"/>
        <v>#REF!</v>
      </c>
      <c r="H104" s="209">
        <v>0</v>
      </c>
      <c r="I104" s="209">
        <v>0</v>
      </c>
      <c r="J104" s="209">
        <v>0</v>
      </c>
      <c r="K104" s="209">
        <v>0</v>
      </c>
      <c r="L104" s="209">
        <v>0</v>
      </c>
      <c r="M104" s="209" t="e">
        <f t="shared" si="13"/>
        <v>#REF!</v>
      </c>
    </row>
    <row r="105" spans="1:13" s="95" customFormat="1" ht="12.75" customHeight="1" x14ac:dyDescent="0.2">
      <c r="A105" s="236" t="s">
        <v>87</v>
      </c>
      <c r="B105" s="234" t="e">
        <f>+SUMIF(#REF!,'CA EF'!A105,#REF!)</f>
        <v>#REF!</v>
      </c>
      <c r="C105" s="208">
        <v>0</v>
      </c>
      <c r="D105" s="208">
        <v>0</v>
      </c>
      <c r="E105" s="209" t="e">
        <f>+SUMIF(#REF!,'CA EF'!A105,#REF!)</f>
        <v>#REF!</v>
      </c>
      <c r="F105" s="209" t="e">
        <f t="shared" si="14"/>
        <v>#REF!</v>
      </c>
      <c r="G105" s="209" t="e">
        <f t="shared" si="15"/>
        <v>#REF!</v>
      </c>
      <c r="H105" s="209">
        <v>0</v>
      </c>
      <c r="I105" s="209">
        <v>0</v>
      </c>
      <c r="J105" s="209">
        <v>0</v>
      </c>
      <c r="K105" s="209">
        <v>0</v>
      </c>
      <c r="L105" s="209">
        <v>0</v>
      </c>
      <c r="M105" s="209" t="e">
        <f t="shared" si="13"/>
        <v>#REF!</v>
      </c>
    </row>
    <row r="106" spans="1:13" s="95" customFormat="1" ht="12.75" customHeight="1" x14ac:dyDescent="0.2">
      <c r="A106" s="236" t="s">
        <v>88</v>
      </c>
      <c r="B106" s="234" t="e">
        <f>+SUMIF(#REF!,'CA EF'!A106,#REF!)</f>
        <v>#REF!</v>
      </c>
      <c r="C106" s="208">
        <v>0</v>
      </c>
      <c r="D106" s="208">
        <v>0</v>
      </c>
      <c r="E106" s="209" t="e">
        <f>+SUMIF(#REF!,'CA EF'!A106,#REF!)</f>
        <v>#REF!</v>
      </c>
      <c r="F106" s="209" t="e">
        <f t="shared" si="14"/>
        <v>#REF!</v>
      </c>
      <c r="G106" s="209" t="e">
        <f t="shared" si="15"/>
        <v>#REF!</v>
      </c>
      <c r="H106" s="209">
        <v>0</v>
      </c>
      <c r="I106" s="209">
        <v>0</v>
      </c>
      <c r="J106" s="209">
        <v>0</v>
      </c>
      <c r="K106" s="209">
        <v>0</v>
      </c>
      <c r="L106" s="209">
        <v>0</v>
      </c>
      <c r="M106" s="209" t="e">
        <f t="shared" si="13"/>
        <v>#REF!</v>
      </c>
    </row>
    <row r="107" spans="1:13" s="95" customFormat="1" ht="12.75" customHeight="1" x14ac:dyDescent="0.2">
      <c r="A107" s="236" t="s">
        <v>89</v>
      </c>
      <c r="B107" s="234" t="e">
        <f>+SUMIF(#REF!,'CA EF'!A107,#REF!)</f>
        <v>#REF!</v>
      </c>
      <c r="C107" s="208">
        <v>0</v>
      </c>
      <c r="D107" s="208">
        <v>0</v>
      </c>
      <c r="E107" s="209" t="e">
        <f>+SUMIF(#REF!,'CA EF'!A107,#REF!)</f>
        <v>#REF!</v>
      </c>
      <c r="F107" s="209" t="e">
        <f t="shared" si="14"/>
        <v>#REF!</v>
      </c>
      <c r="G107" s="209" t="e">
        <f t="shared" si="15"/>
        <v>#REF!</v>
      </c>
      <c r="H107" s="209">
        <v>0</v>
      </c>
      <c r="I107" s="209">
        <v>0</v>
      </c>
      <c r="J107" s="209">
        <v>0</v>
      </c>
      <c r="K107" s="209">
        <v>0</v>
      </c>
      <c r="L107" s="209">
        <v>0</v>
      </c>
      <c r="M107" s="209" t="e">
        <f t="shared" si="13"/>
        <v>#REF!</v>
      </c>
    </row>
    <row r="108" spans="1:13" s="95" customFormat="1" ht="11.25" x14ac:dyDescent="0.2">
      <c r="A108" s="236" t="s">
        <v>90</v>
      </c>
      <c r="B108" s="234" t="e">
        <f>+SUMIF(#REF!,'CA EF'!A108,#REF!)</f>
        <v>#REF!</v>
      </c>
      <c r="C108" s="208">
        <v>0</v>
      </c>
      <c r="D108" s="208">
        <v>0</v>
      </c>
      <c r="E108" s="209" t="e">
        <f>+SUMIF(#REF!,'CA EF'!A108,#REF!)</f>
        <v>#REF!</v>
      </c>
      <c r="F108" s="209" t="e">
        <f t="shared" si="14"/>
        <v>#REF!</v>
      </c>
      <c r="G108" s="209" t="e">
        <f t="shared" si="15"/>
        <v>#REF!</v>
      </c>
      <c r="H108" s="209">
        <v>0</v>
      </c>
      <c r="I108" s="209">
        <v>0</v>
      </c>
      <c r="J108" s="209">
        <v>0</v>
      </c>
      <c r="K108" s="209">
        <v>0</v>
      </c>
      <c r="L108" s="209">
        <v>0</v>
      </c>
      <c r="M108" s="209" t="e">
        <f t="shared" si="13"/>
        <v>#REF!</v>
      </c>
    </row>
    <row r="109" spans="1:13" s="95" customFormat="1" ht="11.25" x14ac:dyDescent="0.2">
      <c r="A109" s="236" t="s">
        <v>91</v>
      </c>
      <c r="B109" s="234" t="e">
        <f>+SUMIF(#REF!,'CA EF'!A109,#REF!)</f>
        <v>#REF!</v>
      </c>
      <c r="C109" s="208">
        <v>0</v>
      </c>
      <c r="D109" s="208">
        <v>0</v>
      </c>
      <c r="E109" s="209" t="e">
        <f>+SUMIF(#REF!,'CA EF'!A109,#REF!)</f>
        <v>#REF!</v>
      </c>
      <c r="F109" s="209" t="e">
        <f t="shared" si="14"/>
        <v>#REF!</v>
      </c>
      <c r="G109" s="209" t="e">
        <f t="shared" si="15"/>
        <v>#REF!</v>
      </c>
      <c r="H109" s="209">
        <v>0</v>
      </c>
      <c r="I109" s="209">
        <v>0</v>
      </c>
      <c r="J109" s="209">
        <v>0</v>
      </c>
      <c r="K109" s="209">
        <v>0</v>
      </c>
      <c r="L109" s="209">
        <v>0</v>
      </c>
      <c r="M109" s="209" t="e">
        <f t="shared" si="13"/>
        <v>#REF!</v>
      </c>
    </row>
    <row r="110" spans="1:13" s="95" customFormat="1" ht="11.25" x14ac:dyDescent="0.2">
      <c r="A110" s="236" t="s">
        <v>92</v>
      </c>
      <c r="B110" s="234" t="e">
        <f>+SUMIF(#REF!,'CA EF'!A110,#REF!)</f>
        <v>#REF!</v>
      </c>
      <c r="C110" s="208">
        <v>0</v>
      </c>
      <c r="D110" s="208">
        <v>0</v>
      </c>
      <c r="E110" s="209" t="e">
        <f>+SUMIF(#REF!,'CA EF'!A110,#REF!)</f>
        <v>#REF!</v>
      </c>
      <c r="F110" s="209" t="e">
        <f t="shared" si="14"/>
        <v>#REF!</v>
      </c>
      <c r="G110" s="209" t="e">
        <f t="shared" si="15"/>
        <v>#REF!</v>
      </c>
      <c r="H110" s="209">
        <v>0</v>
      </c>
      <c r="I110" s="209">
        <v>0</v>
      </c>
      <c r="J110" s="209">
        <v>0</v>
      </c>
      <c r="K110" s="209">
        <v>0</v>
      </c>
      <c r="L110" s="209">
        <v>0</v>
      </c>
      <c r="M110" s="209" t="e">
        <f t="shared" si="13"/>
        <v>#REF!</v>
      </c>
    </row>
    <row r="111" spans="1:13" s="95" customFormat="1" ht="11.25" x14ac:dyDescent="0.2">
      <c r="A111" s="236" t="s">
        <v>93</v>
      </c>
      <c r="B111" s="234" t="e">
        <f>+SUMIF(#REF!,'CA EF'!A111,#REF!)</f>
        <v>#REF!</v>
      </c>
      <c r="C111" s="208">
        <v>0</v>
      </c>
      <c r="D111" s="208">
        <v>0</v>
      </c>
      <c r="E111" s="209" t="e">
        <f>+SUMIF(#REF!,'CA EF'!A111,#REF!)</f>
        <v>#REF!</v>
      </c>
      <c r="F111" s="209" t="e">
        <f t="shared" si="14"/>
        <v>#REF!</v>
      </c>
      <c r="G111" s="209" t="e">
        <f t="shared" si="15"/>
        <v>#REF!</v>
      </c>
      <c r="H111" s="209">
        <v>0</v>
      </c>
      <c r="I111" s="209">
        <v>0</v>
      </c>
      <c r="J111" s="209">
        <v>0</v>
      </c>
      <c r="K111" s="209">
        <v>0</v>
      </c>
      <c r="L111" s="209">
        <v>0</v>
      </c>
      <c r="M111" s="209" t="e">
        <f t="shared" si="13"/>
        <v>#REF!</v>
      </c>
    </row>
    <row r="112" spans="1:13" s="95" customFormat="1" ht="11.25" x14ac:dyDescent="0.2">
      <c r="A112" s="236" t="s">
        <v>94</v>
      </c>
      <c r="B112" s="234" t="e">
        <f>+SUMIF(#REF!,'CA EF'!A112,#REF!)</f>
        <v>#REF!</v>
      </c>
      <c r="C112" s="208">
        <v>0</v>
      </c>
      <c r="D112" s="208">
        <v>0</v>
      </c>
      <c r="E112" s="209" t="e">
        <f>+SUMIF(#REF!,'CA EF'!A112,#REF!)</f>
        <v>#REF!</v>
      </c>
      <c r="F112" s="209" t="e">
        <f t="shared" si="14"/>
        <v>#REF!</v>
      </c>
      <c r="G112" s="209" t="e">
        <f t="shared" si="15"/>
        <v>#REF!</v>
      </c>
      <c r="H112" s="209">
        <v>0</v>
      </c>
      <c r="I112" s="209">
        <v>0</v>
      </c>
      <c r="J112" s="209">
        <v>0</v>
      </c>
      <c r="K112" s="209">
        <v>0</v>
      </c>
      <c r="L112" s="209">
        <v>0</v>
      </c>
      <c r="M112" s="209" t="e">
        <f t="shared" si="13"/>
        <v>#REF!</v>
      </c>
    </row>
    <row r="113" spans="1:13" s="95" customFormat="1" ht="11.25" x14ac:dyDescent="0.2">
      <c r="A113" s="236" t="s">
        <v>95</v>
      </c>
      <c r="B113" s="234" t="e">
        <f>+SUMIF(#REF!,'CA EF'!A113,#REF!)</f>
        <v>#REF!</v>
      </c>
      <c r="C113" s="208">
        <v>0</v>
      </c>
      <c r="D113" s="208">
        <v>0</v>
      </c>
      <c r="E113" s="209" t="e">
        <f>+SUMIF(#REF!,'CA EF'!A113,#REF!)</f>
        <v>#REF!</v>
      </c>
      <c r="F113" s="209" t="e">
        <f t="shared" si="14"/>
        <v>#REF!</v>
      </c>
      <c r="G113" s="209" t="e">
        <f t="shared" si="15"/>
        <v>#REF!</v>
      </c>
      <c r="H113" s="209">
        <v>0</v>
      </c>
      <c r="I113" s="209">
        <v>0</v>
      </c>
      <c r="J113" s="209">
        <v>0</v>
      </c>
      <c r="K113" s="209">
        <v>0</v>
      </c>
      <c r="L113" s="209">
        <v>0</v>
      </c>
      <c r="M113" s="209" t="e">
        <f t="shared" si="13"/>
        <v>#REF!</v>
      </c>
    </row>
    <row r="114" spans="1:13" s="95" customFormat="1" ht="11.25" x14ac:dyDescent="0.2">
      <c r="A114" s="236" t="s">
        <v>96</v>
      </c>
      <c r="B114" s="234" t="e">
        <f>+SUMIF(#REF!,'CA EF'!A114,#REF!)</f>
        <v>#REF!</v>
      </c>
      <c r="C114" s="208">
        <v>0</v>
      </c>
      <c r="D114" s="208">
        <v>0</v>
      </c>
      <c r="E114" s="209" t="e">
        <f>+SUMIF(#REF!,'CA EF'!A114,#REF!)</f>
        <v>#REF!</v>
      </c>
      <c r="F114" s="209" t="e">
        <f t="shared" si="14"/>
        <v>#REF!</v>
      </c>
      <c r="G114" s="209" t="e">
        <f t="shared" si="15"/>
        <v>#REF!</v>
      </c>
      <c r="H114" s="209">
        <v>0</v>
      </c>
      <c r="I114" s="209">
        <v>0</v>
      </c>
      <c r="J114" s="209">
        <v>0</v>
      </c>
      <c r="K114" s="209">
        <v>0</v>
      </c>
      <c r="L114" s="209">
        <v>0</v>
      </c>
      <c r="M114" s="209" t="e">
        <f t="shared" si="13"/>
        <v>#REF!</v>
      </c>
    </row>
    <row r="115" spans="1:13" s="95" customFormat="1" ht="11.25" x14ac:dyDescent="0.2">
      <c r="A115" s="236" t="s">
        <v>97</v>
      </c>
      <c r="B115" s="234" t="e">
        <f>+SUMIF(#REF!,'CA EF'!A115,#REF!)</f>
        <v>#REF!</v>
      </c>
      <c r="C115" s="208">
        <v>0</v>
      </c>
      <c r="D115" s="208">
        <v>0</v>
      </c>
      <c r="E115" s="209" t="e">
        <f>+SUMIF(#REF!,'CA EF'!A115,#REF!)</f>
        <v>#REF!</v>
      </c>
      <c r="F115" s="209" t="e">
        <f t="shared" si="14"/>
        <v>#REF!</v>
      </c>
      <c r="G115" s="209" t="e">
        <f t="shared" si="15"/>
        <v>#REF!</v>
      </c>
      <c r="H115" s="209">
        <v>0</v>
      </c>
      <c r="I115" s="209">
        <v>0</v>
      </c>
      <c r="J115" s="209">
        <v>0</v>
      </c>
      <c r="K115" s="209">
        <v>0</v>
      </c>
      <c r="L115" s="209">
        <v>0</v>
      </c>
      <c r="M115" s="209" t="e">
        <f t="shared" si="13"/>
        <v>#REF!</v>
      </c>
    </row>
    <row r="116" spans="1:13" s="95" customFormat="1" ht="11.25" x14ac:dyDescent="0.2">
      <c r="A116" s="236" t="s">
        <v>98</v>
      </c>
      <c r="B116" s="234" t="e">
        <f>+SUMIF(#REF!,'CA EF'!A116,#REF!)</f>
        <v>#REF!</v>
      </c>
      <c r="C116" s="208">
        <v>0</v>
      </c>
      <c r="D116" s="208">
        <v>0</v>
      </c>
      <c r="E116" s="209" t="e">
        <f>+SUMIF(#REF!,'CA EF'!A116,#REF!)</f>
        <v>#REF!</v>
      </c>
      <c r="F116" s="209" t="e">
        <f t="shared" si="14"/>
        <v>#REF!</v>
      </c>
      <c r="G116" s="209" t="e">
        <f t="shared" si="15"/>
        <v>#REF!</v>
      </c>
      <c r="H116" s="209">
        <v>0</v>
      </c>
      <c r="I116" s="209">
        <v>0</v>
      </c>
      <c r="J116" s="209">
        <v>0</v>
      </c>
      <c r="K116" s="209">
        <v>0</v>
      </c>
      <c r="L116" s="209">
        <v>0</v>
      </c>
      <c r="M116" s="209" t="e">
        <f t="shared" si="13"/>
        <v>#REF!</v>
      </c>
    </row>
    <row r="117" spans="1:13" s="95" customFormat="1" ht="11.25" x14ac:dyDescent="0.2">
      <c r="A117" s="236" t="s">
        <v>99</v>
      </c>
      <c r="B117" s="234" t="e">
        <f>+SUMIF(#REF!,'CA EF'!A117,#REF!)</f>
        <v>#REF!</v>
      </c>
      <c r="C117" s="208">
        <v>0</v>
      </c>
      <c r="D117" s="208">
        <v>0</v>
      </c>
      <c r="E117" s="209" t="e">
        <f>+SUMIF(#REF!,'CA EF'!A117,#REF!)</f>
        <v>#REF!</v>
      </c>
      <c r="F117" s="209" t="e">
        <f t="shared" si="14"/>
        <v>#REF!</v>
      </c>
      <c r="G117" s="209" t="e">
        <f t="shared" si="15"/>
        <v>#REF!</v>
      </c>
      <c r="H117" s="209">
        <v>0</v>
      </c>
      <c r="I117" s="209">
        <v>0</v>
      </c>
      <c r="J117" s="209">
        <v>0</v>
      </c>
      <c r="K117" s="209">
        <v>0</v>
      </c>
      <c r="L117" s="209">
        <v>0</v>
      </c>
      <c r="M117" s="209" t="e">
        <f t="shared" si="13"/>
        <v>#REF!</v>
      </c>
    </row>
    <row r="118" spans="1:13" s="95" customFormat="1" ht="11.25" x14ac:dyDescent="0.2">
      <c r="A118" s="236" t="s">
        <v>100</v>
      </c>
      <c r="B118" s="234" t="e">
        <f>+SUMIF(#REF!,'CA EF'!A118,#REF!)</f>
        <v>#REF!</v>
      </c>
      <c r="C118" s="208">
        <v>0</v>
      </c>
      <c r="D118" s="208">
        <v>0</v>
      </c>
      <c r="E118" s="209" t="e">
        <f>+SUMIF(#REF!,'CA EF'!A118,#REF!)</f>
        <v>#REF!</v>
      </c>
      <c r="F118" s="209" t="e">
        <f t="shared" si="14"/>
        <v>#REF!</v>
      </c>
      <c r="G118" s="209" t="e">
        <f t="shared" si="15"/>
        <v>#REF!</v>
      </c>
      <c r="H118" s="209">
        <v>0</v>
      </c>
      <c r="I118" s="209">
        <v>0</v>
      </c>
      <c r="J118" s="209">
        <v>0</v>
      </c>
      <c r="K118" s="209">
        <v>0</v>
      </c>
      <c r="L118" s="209">
        <v>0</v>
      </c>
      <c r="M118" s="209" t="e">
        <f t="shared" si="13"/>
        <v>#REF!</v>
      </c>
    </row>
    <row r="119" spans="1:13" s="95" customFormat="1" ht="11.25" x14ac:dyDescent="0.2">
      <c r="A119" s="236" t="s">
        <v>101</v>
      </c>
      <c r="B119" s="234" t="e">
        <f>+SUMIF(#REF!,'CA EF'!A119,#REF!)</f>
        <v>#REF!</v>
      </c>
      <c r="C119" s="208">
        <v>0</v>
      </c>
      <c r="D119" s="208">
        <v>0</v>
      </c>
      <c r="E119" s="209" t="e">
        <f>+SUMIF(#REF!,'CA EF'!A119,#REF!)</f>
        <v>#REF!</v>
      </c>
      <c r="F119" s="209" t="e">
        <f t="shared" si="14"/>
        <v>#REF!</v>
      </c>
      <c r="G119" s="209" t="e">
        <f t="shared" si="15"/>
        <v>#REF!</v>
      </c>
      <c r="H119" s="209">
        <v>0</v>
      </c>
      <c r="I119" s="209">
        <v>0</v>
      </c>
      <c r="J119" s="209">
        <v>0</v>
      </c>
      <c r="K119" s="209">
        <v>0</v>
      </c>
      <c r="L119" s="209">
        <v>0</v>
      </c>
      <c r="M119" s="209" t="e">
        <f t="shared" si="13"/>
        <v>#REF!</v>
      </c>
    </row>
    <row r="120" spans="1:13" s="95" customFormat="1" ht="11.25" x14ac:dyDescent="0.2">
      <c r="A120" s="236" t="s">
        <v>102</v>
      </c>
      <c r="B120" s="234" t="e">
        <f>+SUMIF(#REF!,'CA EF'!A120,#REF!)</f>
        <v>#REF!</v>
      </c>
      <c r="C120" s="208">
        <v>0</v>
      </c>
      <c r="D120" s="208">
        <v>0</v>
      </c>
      <c r="E120" s="209" t="e">
        <f>+SUMIF(#REF!,'CA EF'!A120,#REF!)</f>
        <v>#REF!</v>
      </c>
      <c r="F120" s="209" t="e">
        <f t="shared" si="14"/>
        <v>#REF!</v>
      </c>
      <c r="G120" s="209" t="e">
        <f t="shared" si="15"/>
        <v>#REF!</v>
      </c>
      <c r="H120" s="209">
        <v>0</v>
      </c>
      <c r="I120" s="209">
        <v>0</v>
      </c>
      <c r="J120" s="209">
        <v>0</v>
      </c>
      <c r="K120" s="209">
        <v>0</v>
      </c>
      <c r="L120" s="209">
        <v>0</v>
      </c>
      <c r="M120" s="209" t="e">
        <f t="shared" si="13"/>
        <v>#REF!</v>
      </c>
    </row>
    <row r="121" spans="1:13" s="95" customFormat="1" ht="11.25" x14ac:dyDescent="0.2">
      <c r="A121" s="236" t="s">
        <v>103</v>
      </c>
      <c r="B121" s="234" t="e">
        <f>+SUMIF(#REF!,'CA EF'!A121,#REF!)</f>
        <v>#REF!</v>
      </c>
      <c r="C121" s="208">
        <v>0</v>
      </c>
      <c r="D121" s="208">
        <v>0</v>
      </c>
      <c r="E121" s="209" t="e">
        <f>+SUMIF(#REF!,'CA EF'!A121,#REF!)</f>
        <v>#REF!</v>
      </c>
      <c r="F121" s="209" t="e">
        <f t="shared" si="14"/>
        <v>#REF!</v>
      </c>
      <c r="G121" s="209" t="e">
        <f t="shared" si="15"/>
        <v>#REF!</v>
      </c>
      <c r="H121" s="209">
        <v>0</v>
      </c>
      <c r="I121" s="209">
        <v>0</v>
      </c>
      <c r="J121" s="209">
        <v>0</v>
      </c>
      <c r="K121" s="209">
        <v>0</v>
      </c>
      <c r="L121" s="209">
        <v>0</v>
      </c>
      <c r="M121" s="209" t="e">
        <f t="shared" si="13"/>
        <v>#REF!</v>
      </c>
    </row>
    <row r="122" spans="1:13" s="95" customFormat="1" ht="11.25" x14ac:dyDescent="0.2">
      <c r="A122" s="236" t="s">
        <v>104</v>
      </c>
      <c r="B122" s="234" t="e">
        <f>+SUMIF(#REF!,'CA EF'!A122,#REF!)</f>
        <v>#REF!</v>
      </c>
      <c r="C122" s="208">
        <v>0</v>
      </c>
      <c r="D122" s="208">
        <v>0</v>
      </c>
      <c r="E122" s="209" t="e">
        <f>+SUMIF(#REF!,'CA EF'!A122,#REF!)</f>
        <v>#REF!</v>
      </c>
      <c r="F122" s="209" t="e">
        <f t="shared" si="14"/>
        <v>#REF!</v>
      </c>
      <c r="G122" s="209" t="e">
        <f t="shared" si="15"/>
        <v>#REF!</v>
      </c>
      <c r="H122" s="209">
        <v>0</v>
      </c>
      <c r="I122" s="209">
        <v>0</v>
      </c>
      <c r="J122" s="209">
        <v>0</v>
      </c>
      <c r="K122" s="209">
        <v>0</v>
      </c>
      <c r="L122" s="209">
        <v>0</v>
      </c>
      <c r="M122" s="209" t="e">
        <f t="shared" si="13"/>
        <v>#REF!</v>
      </c>
    </row>
    <row r="123" spans="1:13" s="95" customFormat="1" ht="11.25" x14ac:dyDescent="0.2">
      <c r="A123" s="236" t="s">
        <v>105</v>
      </c>
      <c r="B123" s="234" t="e">
        <f>+SUMIF(#REF!,'CA EF'!A123,#REF!)</f>
        <v>#REF!</v>
      </c>
      <c r="C123" s="208">
        <v>0</v>
      </c>
      <c r="D123" s="208">
        <v>0</v>
      </c>
      <c r="E123" s="209" t="e">
        <f>+SUMIF(#REF!,'CA EF'!A123,#REF!)</f>
        <v>#REF!</v>
      </c>
      <c r="F123" s="209" t="e">
        <f t="shared" si="14"/>
        <v>#REF!</v>
      </c>
      <c r="G123" s="209" t="e">
        <f t="shared" si="15"/>
        <v>#REF!</v>
      </c>
      <c r="H123" s="209">
        <v>0</v>
      </c>
      <c r="I123" s="209">
        <v>0</v>
      </c>
      <c r="J123" s="209">
        <v>0</v>
      </c>
      <c r="K123" s="209">
        <v>0</v>
      </c>
      <c r="L123" s="209">
        <v>0</v>
      </c>
      <c r="M123" s="209" t="e">
        <f t="shared" si="13"/>
        <v>#REF!</v>
      </c>
    </row>
    <row r="124" spans="1:13" s="95" customFormat="1" ht="11.25" x14ac:dyDescent="0.2">
      <c r="A124" s="236" t="s">
        <v>106</v>
      </c>
      <c r="B124" s="234" t="e">
        <f>+SUMIF(#REF!,'CA EF'!A124,#REF!)</f>
        <v>#REF!</v>
      </c>
      <c r="C124" s="208">
        <v>0</v>
      </c>
      <c r="D124" s="208">
        <v>0</v>
      </c>
      <c r="E124" s="209" t="e">
        <f>+SUMIF(#REF!,'CA EF'!A124,#REF!)</f>
        <v>#REF!</v>
      </c>
      <c r="F124" s="209" t="e">
        <f t="shared" si="14"/>
        <v>#REF!</v>
      </c>
      <c r="G124" s="209" t="e">
        <f t="shared" si="15"/>
        <v>#REF!</v>
      </c>
      <c r="H124" s="209">
        <v>0</v>
      </c>
      <c r="I124" s="209">
        <v>0</v>
      </c>
      <c r="J124" s="209">
        <v>0</v>
      </c>
      <c r="K124" s="209">
        <v>0</v>
      </c>
      <c r="L124" s="209">
        <v>0</v>
      </c>
      <c r="M124" s="209" t="e">
        <f t="shared" si="13"/>
        <v>#REF!</v>
      </c>
    </row>
    <row r="125" spans="1:13" s="95" customFormat="1" ht="11.25" x14ac:dyDescent="0.2">
      <c r="A125" s="236" t="s">
        <v>107</v>
      </c>
      <c r="B125" s="234" t="e">
        <f>+SUMIF(#REF!,'CA EF'!A125,#REF!)</f>
        <v>#REF!</v>
      </c>
      <c r="C125" s="208">
        <v>0</v>
      </c>
      <c r="D125" s="208">
        <v>0</v>
      </c>
      <c r="E125" s="209" t="e">
        <f>+SUMIF(#REF!,'CA EF'!A125,#REF!)</f>
        <v>#REF!</v>
      </c>
      <c r="F125" s="209" t="e">
        <f t="shared" si="14"/>
        <v>#REF!</v>
      </c>
      <c r="G125" s="209" t="e">
        <f t="shared" si="15"/>
        <v>#REF!</v>
      </c>
      <c r="H125" s="209">
        <v>0</v>
      </c>
      <c r="I125" s="209">
        <v>0</v>
      </c>
      <c r="J125" s="209">
        <v>0</v>
      </c>
      <c r="K125" s="209">
        <v>0</v>
      </c>
      <c r="L125" s="209">
        <v>0</v>
      </c>
      <c r="M125" s="209" t="e">
        <f t="shared" si="13"/>
        <v>#REF!</v>
      </c>
    </row>
    <row r="126" spans="1:13" s="95" customFormat="1" ht="11.25" x14ac:dyDescent="0.2">
      <c r="A126" s="236" t="s">
        <v>108</v>
      </c>
      <c r="B126" s="234" t="e">
        <f>+SUMIF(#REF!,'CA EF'!A126,#REF!)</f>
        <v>#REF!</v>
      </c>
      <c r="C126" s="208">
        <v>0</v>
      </c>
      <c r="D126" s="208">
        <v>0</v>
      </c>
      <c r="E126" s="209" t="e">
        <f>+SUMIF(#REF!,'CA EF'!A126,#REF!)</f>
        <v>#REF!</v>
      </c>
      <c r="F126" s="209" t="e">
        <f t="shared" si="14"/>
        <v>#REF!</v>
      </c>
      <c r="G126" s="209" t="e">
        <f t="shared" si="15"/>
        <v>#REF!</v>
      </c>
      <c r="H126" s="209">
        <v>0</v>
      </c>
      <c r="I126" s="209">
        <v>0</v>
      </c>
      <c r="J126" s="209">
        <v>0</v>
      </c>
      <c r="K126" s="209">
        <v>0</v>
      </c>
      <c r="L126" s="209">
        <v>0</v>
      </c>
      <c r="M126" s="209" t="e">
        <f t="shared" si="13"/>
        <v>#REF!</v>
      </c>
    </row>
    <row r="127" spans="1:13" s="95" customFormat="1" ht="11.25" x14ac:dyDescent="0.2">
      <c r="A127" s="236" t="s">
        <v>109</v>
      </c>
      <c r="B127" s="234" t="e">
        <f>+SUMIF(#REF!,'CA EF'!A127,#REF!)</f>
        <v>#REF!</v>
      </c>
      <c r="C127" s="208">
        <v>0</v>
      </c>
      <c r="D127" s="208">
        <v>0</v>
      </c>
      <c r="E127" s="209" t="e">
        <f>+SUMIF(#REF!,'CA EF'!A127,#REF!)</f>
        <v>#REF!</v>
      </c>
      <c r="F127" s="209" t="e">
        <f t="shared" si="14"/>
        <v>#REF!</v>
      </c>
      <c r="G127" s="209" t="e">
        <f t="shared" si="15"/>
        <v>#REF!</v>
      </c>
      <c r="H127" s="209">
        <v>0</v>
      </c>
      <c r="I127" s="209">
        <v>0</v>
      </c>
      <c r="J127" s="209">
        <v>0</v>
      </c>
      <c r="K127" s="209">
        <v>0</v>
      </c>
      <c r="L127" s="209">
        <v>0</v>
      </c>
      <c r="M127" s="209" t="e">
        <f t="shared" si="13"/>
        <v>#REF!</v>
      </c>
    </row>
    <row r="128" spans="1:13" s="95" customFormat="1" ht="11.25" x14ac:dyDescent="0.2">
      <c r="A128" s="236" t="s">
        <v>110</v>
      </c>
      <c r="B128" s="234" t="e">
        <f>+SUMIF(#REF!,'CA EF'!A128,#REF!)</f>
        <v>#REF!</v>
      </c>
      <c r="C128" s="208">
        <v>0</v>
      </c>
      <c r="D128" s="208">
        <v>0</v>
      </c>
      <c r="E128" s="209" t="e">
        <f>+SUMIF(#REF!,'CA EF'!A128,#REF!)</f>
        <v>#REF!</v>
      </c>
      <c r="F128" s="209" t="e">
        <f t="shared" si="14"/>
        <v>#REF!</v>
      </c>
      <c r="G128" s="209" t="e">
        <f t="shared" si="15"/>
        <v>#REF!</v>
      </c>
      <c r="H128" s="209">
        <v>0</v>
      </c>
      <c r="I128" s="209">
        <v>0</v>
      </c>
      <c r="J128" s="209">
        <v>0</v>
      </c>
      <c r="K128" s="209">
        <v>0</v>
      </c>
      <c r="L128" s="209">
        <v>0</v>
      </c>
      <c r="M128" s="209" t="e">
        <f t="shared" si="13"/>
        <v>#REF!</v>
      </c>
    </row>
    <row r="129" spans="1:13" s="95" customFormat="1" ht="11.25" x14ac:dyDescent="0.2">
      <c r="A129" s="236" t="s">
        <v>111</v>
      </c>
      <c r="B129" s="234" t="e">
        <f>+SUMIF(#REF!,'CA EF'!A129,#REF!)</f>
        <v>#REF!</v>
      </c>
      <c r="C129" s="208">
        <v>0</v>
      </c>
      <c r="D129" s="208">
        <v>0</v>
      </c>
      <c r="E129" s="209" t="e">
        <f>+SUMIF(#REF!,'CA EF'!A129,#REF!)</f>
        <v>#REF!</v>
      </c>
      <c r="F129" s="209" t="e">
        <f t="shared" si="14"/>
        <v>#REF!</v>
      </c>
      <c r="G129" s="209" t="e">
        <f t="shared" si="15"/>
        <v>#REF!</v>
      </c>
      <c r="H129" s="209">
        <v>0</v>
      </c>
      <c r="I129" s="209">
        <v>0</v>
      </c>
      <c r="J129" s="209">
        <v>0</v>
      </c>
      <c r="K129" s="209">
        <v>0</v>
      </c>
      <c r="L129" s="209">
        <v>0</v>
      </c>
      <c r="M129" s="209" t="e">
        <f t="shared" si="13"/>
        <v>#REF!</v>
      </c>
    </row>
    <row r="130" spans="1:13" s="95" customFormat="1" ht="12.75" customHeight="1" x14ac:dyDescent="0.2">
      <c r="A130" s="236" t="s">
        <v>112</v>
      </c>
      <c r="B130" s="234" t="e">
        <f>+SUMIF(#REF!,'CA EF'!A130,#REF!)</f>
        <v>#REF!</v>
      </c>
      <c r="C130" s="208">
        <v>0</v>
      </c>
      <c r="D130" s="208">
        <v>0</v>
      </c>
      <c r="E130" s="209" t="e">
        <f>+SUMIF(#REF!,'CA EF'!A130,#REF!)</f>
        <v>#REF!</v>
      </c>
      <c r="F130" s="209" t="e">
        <f t="shared" si="14"/>
        <v>#REF!</v>
      </c>
      <c r="G130" s="209" t="e">
        <f t="shared" si="15"/>
        <v>#REF!</v>
      </c>
      <c r="H130" s="209">
        <v>0</v>
      </c>
      <c r="I130" s="209">
        <v>0</v>
      </c>
      <c r="J130" s="209">
        <v>0</v>
      </c>
      <c r="K130" s="209">
        <v>0</v>
      </c>
      <c r="L130" s="209">
        <v>0</v>
      </c>
      <c r="M130" s="209" t="e">
        <f t="shared" si="13"/>
        <v>#REF!</v>
      </c>
    </row>
    <row r="131" spans="1:13" s="95" customFormat="1" ht="12.75" customHeight="1" x14ac:dyDescent="0.2">
      <c r="A131" s="236" t="s">
        <v>113</v>
      </c>
      <c r="B131" s="234" t="e">
        <f>+SUMIF(#REF!,'CA EF'!A131,#REF!)</f>
        <v>#REF!</v>
      </c>
      <c r="C131" s="208">
        <v>0</v>
      </c>
      <c r="D131" s="208">
        <v>0</v>
      </c>
      <c r="E131" s="209" t="e">
        <f>+SUMIF(#REF!,'CA EF'!A131,#REF!)</f>
        <v>#REF!</v>
      </c>
      <c r="F131" s="209" t="e">
        <f t="shared" si="14"/>
        <v>#REF!</v>
      </c>
      <c r="G131" s="209" t="e">
        <f t="shared" si="15"/>
        <v>#REF!</v>
      </c>
      <c r="H131" s="209">
        <v>0</v>
      </c>
      <c r="I131" s="209">
        <v>0</v>
      </c>
      <c r="J131" s="209">
        <v>0</v>
      </c>
      <c r="K131" s="209">
        <v>0</v>
      </c>
      <c r="L131" s="209">
        <v>0</v>
      </c>
      <c r="M131" s="209" t="e">
        <f t="shared" si="13"/>
        <v>#REF!</v>
      </c>
    </row>
    <row r="132" spans="1:13" s="95" customFormat="1" ht="12.75" customHeight="1" x14ac:dyDescent="0.2">
      <c r="A132" s="236" t="s">
        <v>114</v>
      </c>
      <c r="B132" s="234" t="e">
        <f>+SUMIF(#REF!,'CA EF'!A132,#REF!)</f>
        <v>#REF!</v>
      </c>
      <c r="C132" s="208">
        <v>0</v>
      </c>
      <c r="D132" s="208">
        <v>0</v>
      </c>
      <c r="E132" s="209" t="e">
        <f>+SUMIF(#REF!,'CA EF'!A132,#REF!)</f>
        <v>#REF!</v>
      </c>
      <c r="F132" s="209" t="e">
        <f t="shared" si="14"/>
        <v>#REF!</v>
      </c>
      <c r="G132" s="209" t="e">
        <f t="shared" si="15"/>
        <v>#REF!</v>
      </c>
      <c r="H132" s="209">
        <v>0</v>
      </c>
      <c r="I132" s="209">
        <v>0</v>
      </c>
      <c r="J132" s="209">
        <v>0</v>
      </c>
      <c r="K132" s="209">
        <v>0</v>
      </c>
      <c r="L132" s="209">
        <v>0</v>
      </c>
      <c r="M132" s="209" t="e">
        <f t="shared" si="13"/>
        <v>#REF!</v>
      </c>
    </row>
    <row r="133" spans="1:13" s="95" customFormat="1" ht="12.75" customHeight="1" x14ac:dyDescent="0.2">
      <c r="A133" s="236" t="s">
        <v>115</v>
      </c>
      <c r="B133" s="234" t="e">
        <f>+SUMIF(#REF!,'CA EF'!A133,#REF!)</f>
        <v>#REF!</v>
      </c>
      <c r="C133" s="208">
        <v>0</v>
      </c>
      <c r="D133" s="208">
        <v>0</v>
      </c>
      <c r="E133" s="209" t="e">
        <f>+SUMIF(#REF!,'CA EF'!A133,#REF!)</f>
        <v>#REF!</v>
      </c>
      <c r="F133" s="209" t="e">
        <f t="shared" si="14"/>
        <v>#REF!</v>
      </c>
      <c r="G133" s="209" t="e">
        <f t="shared" si="15"/>
        <v>#REF!</v>
      </c>
      <c r="H133" s="209">
        <v>0</v>
      </c>
      <c r="I133" s="209">
        <v>0</v>
      </c>
      <c r="J133" s="209">
        <v>0</v>
      </c>
      <c r="K133" s="209">
        <v>0</v>
      </c>
      <c r="L133" s="209">
        <v>0</v>
      </c>
      <c r="M133" s="209" t="e">
        <f t="shared" si="13"/>
        <v>#REF!</v>
      </c>
    </row>
    <row r="134" spans="1:13" s="95" customFormat="1" ht="12.75" customHeight="1" x14ac:dyDescent="0.2">
      <c r="A134" s="236" t="s">
        <v>116</v>
      </c>
      <c r="B134" s="234" t="e">
        <f>+SUMIF(#REF!,'CA EF'!A134,#REF!)</f>
        <v>#REF!</v>
      </c>
      <c r="C134" s="208">
        <v>0</v>
      </c>
      <c r="D134" s="208">
        <v>0</v>
      </c>
      <c r="E134" s="209" t="e">
        <f>+SUMIF(#REF!,'CA EF'!A134,#REF!)</f>
        <v>#REF!</v>
      </c>
      <c r="F134" s="209" t="e">
        <f t="shared" si="14"/>
        <v>#REF!</v>
      </c>
      <c r="G134" s="209" t="e">
        <f t="shared" si="15"/>
        <v>#REF!</v>
      </c>
      <c r="H134" s="209">
        <v>0</v>
      </c>
      <c r="I134" s="209">
        <v>0</v>
      </c>
      <c r="J134" s="209">
        <v>0</v>
      </c>
      <c r="K134" s="209">
        <v>0</v>
      </c>
      <c r="L134" s="209">
        <v>0</v>
      </c>
      <c r="M134" s="209" t="e">
        <f t="shared" si="13"/>
        <v>#REF!</v>
      </c>
    </row>
    <row r="135" spans="1:13" s="95" customFormat="1" ht="12.75" customHeight="1" x14ac:dyDescent="0.2">
      <c r="A135" s="236" t="s">
        <v>117</v>
      </c>
      <c r="B135" s="234" t="e">
        <f>+SUMIF(#REF!,'CA EF'!A135,#REF!)</f>
        <v>#REF!</v>
      </c>
      <c r="C135" s="208">
        <v>0</v>
      </c>
      <c r="D135" s="208">
        <v>0</v>
      </c>
      <c r="E135" s="209" t="e">
        <f>+SUMIF(#REF!,'CA EF'!A135,#REF!)</f>
        <v>#REF!</v>
      </c>
      <c r="F135" s="209" t="e">
        <f t="shared" si="14"/>
        <v>#REF!</v>
      </c>
      <c r="G135" s="209" t="e">
        <f t="shared" si="15"/>
        <v>#REF!</v>
      </c>
      <c r="H135" s="209">
        <v>0</v>
      </c>
      <c r="I135" s="209">
        <v>0</v>
      </c>
      <c r="J135" s="209">
        <v>0</v>
      </c>
      <c r="K135" s="209">
        <v>0</v>
      </c>
      <c r="L135" s="209">
        <v>0</v>
      </c>
      <c r="M135" s="209" t="e">
        <f t="shared" si="13"/>
        <v>#REF!</v>
      </c>
    </row>
    <row r="136" spans="1:13" s="95" customFormat="1" ht="12.75" customHeight="1" x14ac:dyDescent="0.2">
      <c r="A136" s="236" t="s">
        <v>118</v>
      </c>
      <c r="B136" s="234" t="e">
        <f>+SUMIF(#REF!,'CA EF'!A136,#REF!)</f>
        <v>#REF!</v>
      </c>
      <c r="C136" s="208">
        <v>0</v>
      </c>
      <c r="D136" s="208">
        <v>0</v>
      </c>
      <c r="E136" s="209" t="e">
        <f>+SUMIF(#REF!,'CA EF'!A136,#REF!)</f>
        <v>#REF!</v>
      </c>
      <c r="F136" s="209" t="e">
        <f t="shared" si="14"/>
        <v>#REF!</v>
      </c>
      <c r="G136" s="209" t="e">
        <f t="shared" si="15"/>
        <v>#REF!</v>
      </c>
      <c r="H136" s="209">
        <v>0</v>
      </c>
      <c r="I136" s="209">
        <v>0</v>
      </c>
      <c r="J136" s="209">
        <v>0</v>
      </c>
      <c r="K136" s="209">
        <v>0</v>
      </c>
      <c r="L136" s="209">
        <v>0</v>
      </c>
      <c r="M136" s="209" t="e">
        <f t="shared" ref="M136:M199" si="16">SUM(F136:L136)</f>
        <v>#REF!</v>
      </c>
    </row>
    <row r="137" spans="1:13" s="95" customFormat="1" ht="12.75" customHeight="1" x14ac:dyDescent="0.2">
      <c r="A137" s="236" t="s">
        <v>119</v>
      </c>
      <c r="B137" s="234" t="e">
        <f>+SUMIF(#REF!,'CA EF'!A137,#REF!)</f>
        <v>#REF!</v>
      </c>
      <c r="C137" s="208">
        <v>0</v>
      </c>
      <c r="D137" s="208">
        <v>0</v>
      </c>
      <c r="E137" s="209" t="e">
        <f>+SUMIF(#REF!,'CA EF'!A137,#REF!)</f>
        <v>#REF!</v>
      </c>
      <c r="F137" s="209" t="e">
        <f t="shared" si="14"/>
        <v>#REF!</v>
      </c>
      <c r="G137" s="209" t="e">
        <f t="shared" si="15"/>
        <v>#REF!</v>
      </c>
      <c r="H137" s="209">
        <v>0</v>
      </c>
      <c r="I137" s="209">
        <v>0</v>
      </c>
      <c r="J137" s="209">
        <v>0</v>
      </c>
      <c r="K137" s="209">
        <v>0</v>
      </c>
      <c r="L137" s="209">
        <v>0</v>
      </c>
      <c r="M137" s="209" t="e">
        <f t="shared" si="16"/>
        <v>#REF!</v>
      </c>
    </row>
    <row r="138" spans="1:13" s="95" customFormat="1" ht="12.75" customHeight="1" x14ac:dyDescent="0.2">
      <c r="A138" s="236" t="s">
        <v>120</v>
      </c>
      <c r="B138" s="234" t="e">
        <f>+SUMIF(#REF!,'CA EF'!A138,#REF!)</f>
        <v>#REF!</v>
      </c>
      <c r="C138" s="208">
        <v>0</v>
      </c>
      <c r="D138" s="208">
        <v>0</v>
      </c>
      <c r="E138" s="209" t="e">
        <f>+SUMIF(#REF!,'CA EF'!A138,#REF!)</f>
        <v>#REF!</v>
      </c>
      <c r="F138" s="209" t="e">
        <f t="shared" si="14"/>
        <v>#REF!</v>
      </c>
      <c r="G138" s="209" t="e">
        <f t="shared" si="15"/>
        <v>#REF!</v>
      </c>
      <c r="H138" s="209">
        <v>0</v>
      </c>
      <c r="I138" s="209">
        <v>0</v>
      </c>
      <c r="J138" s="209">
        <v>0</v>
      </c>
      <c r="K138" s="209">
        <v>0</v>
      </c>
      <c r="L138" s="209">
        <v>0</v>
      </c>
      <c r="M138" s="209" t="e">
        <f t="shared" si="16"/>
        <v>#REF!</v>
      </c>
    </row>
    <row r="139" spans="1:13" s="95" customFormat="1" ht="12.75" customHeight="1" x14ac:dyDescent="0.2">
      <c r="A139" s="236" t="s">
        <v>121</v>
      </c>
      <c r="B139" s="234" t="e">
        <f>+SUMIF(#REF!,'CA EF'!A139,#REF!)</f>
        <v>#REF!</v>
      </c>
      <c r="C139" s="208">
        <v>0</v>
      </c>
      <c r="D139" s="208">
        <v>0</v>
      </c>
      <c r="E139" s="209" t="e">
        <f>+SUMIF(#REF!,'CA EF'!A139,#REF!)</f>
        <v>#REF!</v>
      </c>
      <c r="F139" s="209" t="e">
        <f t="shared" si="14"/>
        <v>#REF!</v>
      </c>
      <c r="G139" s="209" t="e">
        <f t="shared" si="15"/>
        <v>#REF!</v>
      </c>
      <c r="H139" s="209">
        <v>0</v>
      </c>
      <c r="I139" s="209">
        <v>0</v>
      </c>
      <c r="J139" s="209">
        <v>0</v>
      </c>
      <c r="K139" s="209">
        <v>0</v>
      </c>
      <c r="L139" s="209">
        <v>0</v>
      </c>
      <c r="M139" s="209" t="e">
        <f t="shared" si="16"/>
        <v>#REF!</v>
      </c>
    </row>
    <row r="140" spans="1:13" s="95" customFormat="1" ht="12.75" customHeight="1" x14ac:dyDescent="0.2">
      <c r="A140" s="236" t="s">
        <v>122</v>
      </c>
      <c r="B140" s="234" t="e">
        <f>+SUMIF(#REF!,'CA EF'!A140,#REF!)</f>
        <v>#REF!</v>
      </c>
      <c r="C140" s="208">
        <v>0</v>
      </c>
      <c r="D140" s="208">
        <v>0</v>
      </c>
      <c r="E140" s="209" t="e">
        <f>+SUMIF(#REF!,'CA EF'!A140,#REF!)</f>
        <v>#REF!</v>
      </c>
      <c r="F140" s="209" t="e">
        <f t="shared" si="14"/>
        <v>#REF!</v>
      </c>
      <c r="G140" s="209" t="e">
        <f t="shared" si="15"/>
        <v>#REF!</v>
      </c>
      <c r="H140" s="209">
        <v>0</v>
      </c>
      <c r="I140" s="209">
        <v>0</v>
      </c>
      <c r="J140" s="209">
        <v>0</v>
      </c>
      <c r="K140" s="209">
        <v>0</v>
      </c>
      <c r="L140" s="209">
        <v>0</v>
      </c>
      <c r="M140" s="209" t="e">
        <f t="shared" si="16"/>
        <v>#REF!</v>
      </c>
    </row>
    <row r="141" spans="1:13" s="95" customFormat="1" ht="12.75" customHeight="1" x14ac:dyDescent="0.2">
      <c r="A141" s="236" t="s">
        <v>123</v>
      </c>
      <c r="B141" s="234" t="e">
        <f>+SUMIF(#REF!,'CA EF'!A141,#REF!)</f>
        <v>#REF!</v>
      </c>
      <c r="C141" s="208">
        <v>0</v>
      </c>
      <c r="D141" s="208">
        <v>0</v>
      </c>
      <c r="E141" s="209" t="e">
        <f>+SUMIF(#REF!,'CA EF'!A141,#REF!)</f>
        <v>#REF!</v>
      </c>
      <c r="F141" s="209" t="e">
        <f t="shared" si="14"/>
        <v>#REF!</v>
      </c>
      <c r="G141" s="209" t="e">
        <f t="shared" si="15"/>
        <v>#REF!</v>
      </c>
      <c r="H141" s="209">
        <v>0</v>
      </c>
      <c r="I141" s="209">
        <v>0</v>
      </c>
      <c r="J141" s="209">
        <v>0</v>
      </c>
      <c r="K141" s="209">
        <v>0</v>
      </c>
      <c r="L141" s="209">
        <v>0</v>
      </c>
      <c r="M141" s="209" t="e">
        <f t="shared" si="16"/>
        <v>#REF!</v>
      </c>
    </row>
    <row r="142" spans="1:13" s="95" customFormat="1" ht="12.75" customHeight="1" x14ac:dyDescent="0.2">
      <c r="A142" s="236" t="s">
        <v>124</v>
      </c>
      <c r="B142" s="234" t="e">
        <f>+SUMIF(#REF!,'CA EF'!A142,#REF!)</f>
        <v>#REF!</v>
      </c>
      <c r="C142" s="208">
        <v>0</v>
      </c>
      <c r="D142" s="208">
        <v>0</v>
      </c>
      <c r="E142" s="209" t="e">
        <f>+SUMIF(#REF!,'CA EF'!A142,#REF!)</f>
        <v>#REF!</v>
      </c>
      <c r="F142" s="209" t="e">
        <f t="shared" si="14"/>
        <v>#REF!</v>
      </c>
      <c r="G142" s="209" t="e">
        <f t="shared" si="15"/>
        <v>#REF!</v>
      </c>
      <c r="H142" s="209">
        <v>0</v>
      </c>
      <c r="I142" s="209">
        <v>0</v>
      </c>
      <c r="J142" s="209">
        <v>0</v>
      </c>
      <c r="K142" s="209">
        <v>0</v>
      </c>
      <c r="L142" s="209">
        <v>0</v>
      </c>
      <c r="M142" s="209" t="e">
        <f t="shared" si="16"/>
        <v>#REF!</v>
      </c>
    </row>
    <row r="143" spans="1:13" s="95" customFormat="1" ht="12.75" customHeight="1" x14ac:dyDescent="0.2">
      <c r="A143" s="236" t="s">
        <v>125</v>
      </c>
      <c r="B143" s="234" t="e">
        <f>+SUMIF(#REF!,'CA EF'!A143,#REF!)</f>
        <v>#REF!</v>
      </c>
      <c r="C143" s="208">
        <v>0</v>
      </c>
      <c r="D143" s="208">
        <v>0</v>
      </c>
      <c r="E143" s="209" t="e">
        <f>+SUMIF(#REF!,'CA EF'!A143,#REF!)</f>
        <v>#REF!</v>
      </c>
      <c r="F143" s="209" t="e">
        <f t="shared" si="14"/>
        <v>#REF!</v>
      </c>
      <c r="G143" s="209" t="e">
        <f t="shared" si="15"/>
        <v>#REF!</v>
      </c>
      <c r="H143" s="209">
        <v>0</v>
      </c>
      <c r="I143" s="209">
        <v>0</v>
      </c>
      <c r="J143" s="209">
        <v>0</v>
      </c>
      <c r="K143" s="209">
        <v>0</v>
      </c>
      <c r="L143" s="209">
        <v>0</v>
      </c>
      <c r="M143" s="209" t="e">
        <f t="shared" si="16"/>
        <v>#REF!</v>
      </c>
    </row>
    <row r="144" spans="1:13" s="95" customFormat="1" ht="12.75" customHeight="1" x14ac:dyDescent="0.2">
      <c r="A144" s="236" t="s">
        <v>126</v>
      </c>
      <c r="B144" s="234" t="e">
        <f>+SUMIF(#REF!,'CA EF'!A144,#REF!)</f>
        <v>#REF!</v>
      </c>
      <c r="C144" s="208">
        <v>0</v>
      </c>
      <c r="D144" s="208">
        <v>0</v>
      </c>
      <c r="E144" s="209" t="e">
        <f>+SUMIF(#REF!,'CA EF'!A144,#REF!)</f>
        <v>#REF!</v>
      </c>
      <c r="F144" s="209" t="e">
        <f t="shared" si="14"/>
        <v>#REF!</v>
      </c>
      <c r="G144" s="209" t="e">
        <f t="shared" si="15"/>
        <v>#REF!</v>
      </c>
      <c r="H144" s="209">
        <v>0</v>
      </c>
      <c r="I144" s="209">
        <v>0</v>
      </c>
      <c r="J144" s="209">
        <v>0</v>
      </c>
      <c r="K144" s="209">
        <v>0</v>
      </c>
      <c r="L144" s="209">
        <v>0</v>
      </c>
      <c r="M144" s="209" t="e">
        <f t="shared" si="16"/>
        <v>#REF!</v>
      </c>
    </row>
    <row r="145" spans="1:13" s="95" customFormat="1" ht="12.75" customHeight="1" x14ac:dyDescent="0.2">
      <c r="A145" s="236" t="s">
        <v>127</v>
      </c>
      <c r="B145" s="234" t="e">
        <f>+SUMIF(#REF!,'CA EF'!A145,#REF!)</f>
        <v>#REF!</v>
      </c>
      <c r="C145" s="208">
        <v>0</v>
      </c>
      <c r="D145" s="208">
        <v>0</v>
      </c>
      <c r="E145" s="209" t="e">
        <f>+SUMIF(#REF!,'CA EF'!A145,#REF!)</f>
        <v>#REF!</v>
      </c>
      <c r="F145" s="209" t="e">
        <f t="shared" si="14"/>
        <v>#REF!</v>
      </c>
      <c r="G145" s="209" t="e">
        <f t="shared" si="15"/>
        <v>#REF!</v>
      </c>
      <c r="H145" s="209">
        <v>0</v>
      </c>
      <c r="I145" s="209">
        <v>0</v>
      </c>
      <c r="J145" s="209">
        <v>0</v>
      </c>
      <c r="K145" s="209">
        <v>0</v>
      </c>
      <c r="L145" s="209">
        <v>0</v>
      </c>
      <c r="M145" s="209" t="e">
        <f t="shared" si="16"/>
        <v>#REF!</v>
      </c>
    </row>
    <row r="146" spans="1:13" s="95" customFormat="1" ht="12.75" customHeight="1" x14ac:dyDescent="0.2">
      <c r="A146" s="236" t="s">
        <v>128</v>
      </c>
      <c r="B146" s="234" t="e">
        <f>+SUMIF(#REF!,'CA EF'!A146,#REF!)</f>
        <v>#REF!</v>
      </c>
      <c r="C146" s="208">
        <v>0</v>
      </c>
      <c r="D146" s="208">
        <v>0</v>
      </c>
      <c r="E146" s="209" t="e">
        <f>+SUMIF(#REF!,'CA EF'!A146,#REF!)</f>
        <v>#REF!</v>
      </c>
      <c r="F146" s="209" t="e">
        <f t="shared" ref="F146:F209" si="17">+B146+C146-D146-E146</f>
        <v>#REF!</v>
      </c>
      <c r="G146" s="209" t="e">
        <f t="shared" si="15"/>
        <v>#REF!</v>
      </c>
      <c r="H146" s="209">
        <v>0</v>
      </c>
      <c r="I146" s="209">
        <v>0</v>
      </c>
      <c r="J146" s="209">
        <v>0</v>
      </c>
      <c r="K146" s="209">
        <v>0</v>
      </c>
      <c r="L146" s="209">
        <v>0</v>
      </c>
      <c r="M146" s="209" t="e">
        <f t="shared" si="16"/>
        <v>#REF!</v>
      </c>
    </row>
    <row r="147" spans="1:13" s="95" customFormat="1" ht="12.75" customHeight="1" x14ac:dyDescent="0.2">
      <c r="A147" s="236" t="s">
        <v>129</v>
      </c>
      <c r="B147" s="234" t="e">
        <f>+SUMIF(#REF!,'CA EF'!A147,#REF!)</f>
        <v>#REF!</v>
      </c>
      <c r="C147" s="208">
        <v>0</v>
      </c>
      <c r="D147" s="208">
        <v>0</v>
      </c>
      <c r="E147" s="209" t="e">
        <f>+SUMIF(#REF!,'CA EF'!A147,#REF!)</f>
        <v>#REF!</v>
      </c>
      <c r="F147" s="209" t="e">
        <f t="shared" si="17"/>
        <v>#REF!</v>
      </c>
      <c r="G147" s="209" t="e">
        <f t="shared" si="15"/>
        <v>#REF!</v>
      </c>
      <c r="H147" s="209">
        <v>0</v>
      </c>
      <c r="I147" s="209">
        <v>0</v>
      </c>
      <c r="J147" s="209">
        <v>0</v>
      </c>
      <c r="K147" s="209">
        <v>0</v>
      </c>
      <c r="L147" s="209">
        <v>0</v>
      </c>
      <c r="M147" s="209" t="e">
        <f t="shared" si="16"/>
        <v>#REF!</v>
      </c>
    </row>
    <row r="148" spans="1:13" s="95" customFormat="1" ht="12.75" customHeight="1" x14ac:dyDescent="0.2">
      <c r="A148" s="236" t="s">
        <v>130</v>
      </c>
      <c r="B148" s="234" t="e">
        <f>+SUMIF(#REF!,'CA EF'!A148,#REF!)</f>
        <v>#REF!</v>
      </c>
      <c r="C148" s="208">
        <v>0</v>
      </c>
      <c r="D148" s="208">
        <v>0</v>
      </c>
      <c r="E148" s="209" t="e">
        <f>+SUMIF(#REF!,'CA EF'!A148,#REF!)</f>
        <v>#REF!</v>
      </c>
      <c r="F148" s="209" t="e">
        <f t="shared" si="17"/>
        <v>#REF!</v>
      </c>
      <c r="G148" s="209" t="e">
        <f t="shared" si="15"/>
        <v>#REF!</v>
      </c>
      <c r="H148" s="209">
        <v>0</v>
      </c>
      <c r="I148" s="209">
        <v>0</v>
      </c>
      <c r="J148" s="209">
        <v>0</v>
      </c>
      <c r="K148" s="209">
        <v>0</v>
      </c>
      <c r="L148" s="209">
        <v>0</v>
      </c>
      <c r="M148" s="209" t="e">
        <f t="shared" si="16"/>
        <v>#REF!</v>
      </c>
    </row>
    <row r="149" spans="1:13" s="95" customFormat="1" ht="12.75" customHeight="1" x14ac:dyDescent="0.2">
      <c r="A149" s="236" t="s">
        <v>131</v>
      </c>
      <c r="B149" s="234" t="e">
        <f>+SUMIF(#REF!,'CA EF'!A149,#REF!)</f>
        <v>#REF!</v>
      </c>
      <c r="C149" s="208">
        <v>0</v>
      </c>
      <c r="D149" s="208">
        <v>0</v>
      </c>
      <c r="E149" s="209" t="e">
        <f>+SUMIF(#REF!,'CA EF'!A149,#REF!)</f>
        <v>#REF!</v>
      </c>
      <c r="F149" s="209" t="e">
        <f t="shared" si="17"/>
        <v>#REF!</v>
      </c>
      <c r="G149" s="209" t="e">
        <f t="shared" si="15"/>
        <v>#REF!</v>
      </c>
      <c r="H149" s="209">
        <v>0</v>
      </c>
      <c r="I149" s="209">
        <v>0</v>
      </c>
      <c r="J149" s="209">
        <v>0</v>
      </c>
      <c r="K149" s="209">
        <v>0</v>
      </c>
      <c r="L149" s="209">
        <v>0</v>
      </c>
      <c r="M149" s="209" t="e">
        <f t="shared" si="16"/>
        <v>#REF!</v>
      </c>
    </row>
    <row r="150" spans="1:13" s="95" customFormat="1" ht="12.75" customHeight="1" x14ac:dyDescent="0.2">
      <c r="A150" s="236" t="s">
        <v>132</v>
      </c>
      <c r="B150" s="234" t="e">
        <f>+SUMIF(#REF!,'CA EF'!A150,#REF!)</f>
        <v>#REF!</v>
      </c>
      <c r="C150" s="208">
        <v>0</v>
      </c>
      <c r="D150" s="208">
        <v>0</v>
      </c>
      <c r="E150" s="209" t="e">
        <f>+SUMIF(#REF!,'CA EF'!A150,#REF!)</f>
        <v>#REF!</v>
      </c>
      <c r="F150" s="209" t="e">
        <f t="shared" si="17"/>
        <v>#REF!</v>
      </c>
      <c r="G150" s="209" t="e">
        <f t="shared" si="15"/>
        <v>#REF!</v>
      </c>
      <c r="H150" s="209">
        <v>0</v>
      </c>
      <c r="I150" s="209">
        <v>0</v>
      </c>
      <c r="J150" s="209">
        <v>0</v>
      </c>
      <c r="K150" s="209">
        <v>0</v>
      </c>
      <c r="L150" s="209">
        <v>0</v>
      </c>
      <c r="M150" s="209" t="e">
        <f t="shared" si="16"/>
        <v>#REF!</v>
      </c>
    </row>
    <row r="151" spans="1:13" s="95" customFormat="1" ht="12.75" customHeight="1" x14ac:dyDescent="0.2">
      <c r="A151" s="238" t="s">
        <v>133</v>
      </c>
      <c r="B151" s="234" t="e">
        <f>+SUMIF(#REF!,'CA EF'!A151,#REF!)</f>
        <v>#REF!</v>
      </c>
      <c r="C151" s="93">
        <v>0</v>
      </c>
      <c r="D151" s="93">
        <v>0</v>
      </c>
      <c r="E151" s="94" t="e">
        <f>+SUMIF(#REF!,'CA EF'!A151,#REF!)</f>
        <v>#REF!</v>
      </c>
      <c r="F151" s="94" t="e">
        <f t="shared" si="17"/>
        <v>#REF!</v>
      </c>
      <c r="G151" s="94" t="e">
        <f t="shared" si="15"/>
        <v>#REF!</v>
      </c>
      <c r="H151" s="94">
        <v>0</v>
      </c>
      <c r="I151" s="94">
        <v>0</v>
      </c>
      <c r="J151" s="94">
        <v>0</v>
      </c>
      <c r="K151" s="94">
        <v>0</v>
      </c>
      <c r="L151" s="94">
        <v>0</v>
      </c>
      <c r="M151" s="209" t="e">
        <f t="shared" si="16"/>
        <v>#REF!</v>
      </c>
    </row>
    <row r="152" spans="1:13" s="95" customFormat="1" ht="12.75" customHeight="1" x14ac:dyDescent="0.2">
      <c r="A152" s="238" t="s">
        <v>134</v>
      </c>
      <c r="B152" s="234" t="e">
        <f>+SUMIF(#REF!,'CA EF'!A152,#REF!)</f>
        <v>#REF!</v>
      </c>
      <c r="C152" s="93">
        <v>0</v>
      </c>
      <c r="D152" s="93">
        <v>0</v>
      </c>
      <c r="E152" s="94" t="e">
        <f>+SUMIF(#REF!,'CA EF'!A152,#REF!)</f>
        <v>#REF!</v>
      </c>
      <c r="F152" s="94" t="e">
        <f t="shared" si="17"/>
        <v>#REF!</v>
      </c>
      <c r="G152" s="94" t="e">
        <f t="shared" si="15"/>
        <v>#REF!</v>
      </c>
      <c r="H152" s="94">
        <v>0</v>
      </c>
      <c r="I152" s="94">
        <v>0</v>
      </c>
      <c r="J152" s="94">
        <v>0</v>
      </c>
      <c r="K152" s="94">
        <v>0</v>
      </c>
      <c r="L152" s="94">
        <v>0</v>
      </c>
      <c r="M152" s="209" t="e">
        <f t="shared" si="16"/>
        <v>#REF!</v>
      </c>
    </row>
    <row r="153" spans="1:13" s="95" customFormat="1" ht="12.75" customHeight="1" x14ac:dyDescent="0.2">
      <c r="A153" s="238" t="s">
        <v>135</v>
      </c>
      <c r="B153" s="234" t="e">
        <f>+SUMIF(#REF!,'CA EF'!A153,#REF!)</f>
        <v>#REF!</v>
      </c>
      <c r="C153" s="93">
        <v>0</v>
      </c>
      <c r="D153" s="93">
        <v>0</v>
      </c>
      <c r="E153" s="94" t="e">
        <f>+SUMIF(#REF!,'CA EF'!A153,#REF!)</f>
        <v>#REF!</v>
      </c>
      <c r="F153" s="94" t="e">
        <f t="shared" si="17"/>
        <v>#REF!</v>
      </c>
      <c r="G153" s="94" t="e">
        <f t="shared" ref="G153:G216" si="18">-F153</f>
        <v>#REF!</v>
      </c>
      <c r="H153" s="94">
        <v>0</v>
      </c>
      <c r="I153" s="94">
        <v>0</v>
      </c>
      <c r="J153" s="94">
        <v>0</v>
      </c>
      <c r="K153" s="94">
        <v>0</v>
      </c>
      <c r="L153" s="94">
        <v>0</v>
      </c>
      <c r="M153" s="209" t="e">
        <f t="shared" si="16"/>
        <v>#REF!</v>
      </c>
    </row>
    <row r="154" spans="1:13" s="95" customFormat="1" ht="12.75" customHeight="1" x14ac:dyDescent="0.2">
      <c r="A154" s="238" t="s">
        <v>136</v>
      </c>
      <c r="B154" s="234" t="e">
        <f>+SUMIF(#REF!,'CA EF'!A154,#REF!)</f>
        <v>#REF!</v>
      </c>
      <c r="C154" s="93">
        <v>0</v>
      </c>
      <c r="D154" s="93">
        <v>0</v>
      </c>
      <c r="E154" s="94" t="e">
        <f>+SUMIF(#REF!,'CA EF'!A154,#REF!)</f>
        <v>#REF!</v>
      </c>
      <c r="F154" s="94" t="e">
        <f t="shared" si="17"/>
        <v>#REF!</v>
      </c>
      <c r="G154" s="94" t="e">
        <f t="shared" si="18"/>
        <v>#REF!</v>
      </c>
      <c r="H154" s="94">
        <v>0</v>
      </c>
      <c r="I154" s="94">
        <v>0</v>
      </c>
      <c r="J154" s="94">
        <v>0</v>
      </c>
      <c r="K154" s="94">
        <v>0</v>
      </c>
      <c r="L154" s="94">
        <v>0</v>
      </c>
      <c r="M154" s="209" t="e">
        <f t="shared" si="16"/>
        <v>#REF!</v>
      </c>
    </row>
    <row r="155" spans="1:13" s="95" customFormat="1" ht="12.75" customHeight="1" x14ac:dyDescent="0.2">
      <c r="A155" s="238" t="s">
        <v>137</v>
      </c>
      <c r="B155" s="234" t="e">
        <f>+SUMIF(#REF!,'CA EF'!A155,#REF!)</f>
        <v>#REF!</v>
      </c>
      <c r="C155" s="93">
        <v>0</v>
      </c>
      <c r="D155" s="93">
        <v>0</v>
      </c>
      <c r="E155" s="94" t="e">
        <f>+SUMIF(#REF!,'CA EF'!A155,#REF!)</f>
        <v>#REF!</v>
      </c>
      <c r="F155" s="94" t="e">
        <f t="shared" si="17"/>
        <v>#REF!</v>
      </c>
      <c r="G155" s="94" t="e">
        <f t="shared" si="18"/>
        <v>#REF!</v>
      </c>
      <c r="H155" s="94">
        <v>0</v>
      </c>
      <c r="I155" s="94">
        <v>0</v>
      </c>
      <c r="J155" s="94">
        <v>0</v>
      </c>
      <c r="K155" s="94">
        <v>0</v>
      </c>
      <c r="L155" s="94">
        <v>0</v>
      </c>
      <c r="M155" s="209" t="e">
        <f t="shared" si="16"/>
        <v>#REF!</v>
      </c>
    </row>
    <row r="156" spans="1:13" s="95" customFormat="1" ht="12.75" customHeight="1" x14ac:dyDescent="0.2">
      <c r="A156" s="238" t="s">
        <v>138</v>
      </c>
      <c r="B156" s="234" t="e">
        <f>+SUMIF(#REF!,'CA EF'!A156,#REF!)</f>
        <v>#REF!</v>
      </c>
      <c r="C156" s="93">
        <v>0</v>
      </c>
      <c r="D156" s="93">
        <v>0</v>
      </c>
      <c r="E156" s="94" t="e">
        <f>+SUMIF(#REF!,'CA EF'!A156,#REF!)</f>
        <v>#REF!</v>
      </c>
      <c r="F156" s="94" t="e">
        <f t="shared" si="17"/>
        <v>#REF!</v>
      </c>
      <c r="G156" s="94" t="e">
        <f t="shared" si="18"/>
        <v>#REF!</v>
      </c>
      <c r="H156" s="94">
        <v>0</v>
      </c>
      <c r="I156" s="94">
        <v>0</v>
      </c>
      <c r="J156" s="94">
        <v>0</v>
      </c>
      <c r="K156" s="94">
        <v>0</v>
      </c>
      <c r="L156" s="94">
        <v>0</v>
      </c>
      <c r="M156" s="209" t="e">
        <f t="shared" si="16"/>
        <v>#REF!</v>
      </c>
    </row>
    <row r="157" spans="1:13" s="95" customFormat="1" ht="12.75" customHeight="1" x14ac:dyDescent="0.2">
      <c r="A157" s="238" t="s">
        <v>139</v>
      </c>
      <c r="B157" s="234" t="e">
        <f>+SUMIF(#REF!,'CA EF'!A157,#REF!)</f>
        <v>#REF!</v>
      </c>
      <c r="C157" s="93">
        <v>0</v>
      </c>
      <c r="D157" s="93">
        <v>0</v>
      </c>
      <c r="E157" s="94" t="e">
        <f>+SUMIF(#REF!,'CA EF'!A157,#REF!)</f>
        <v>#REF!</v>
      </c>
      <c r="F157" s="94" t="e">
        <f t="shared" si="17"/>
        <v>#REF!</v>
      </c>
      <c r="G157" s="94" t="e">
        <f t="shared" si="18"/>
        <v>#REF!</v>
      </c>
      <c r="H157" s="94">
        <v>0</v>
      </c>
      <c r="I157" s="94">
        <v>0</v>
      </c>
      <c r="J157" s="94">
        <v>0</v>
      </c>
      <c r="K157" s="94">
        <v>0</v>
      </c>
      <c r="L157" s="94">
        <v>0</v>
      </c>
      <c r="M157" s="209" t="e">
        <f t="shared" si="16"/>
        <v>#REF!</v>
      </c>
    </row>
    <row r="158" spans="1:13" s="95" customFormat="1" ht="12.75" customHeight="1" x14ac:dyDescent="0.2">
      <c r="A158" s="238" t="s">
        <v>140</v>
      </c>
      <c r="B158" s="234" t="e">
        <f>+SUMIF(#REF!,'CA EF'!A158,#REF!)</f>
        <v>#REF!</v>
      </c>
      <c r="C158" s="93">
        <v>0</v>
      </c>
      <c r="D158" s="93">
        <v>0</v>
      </c>
      <c r="E158" s="94" t="e">
        <f>+SUMIF(#REF!,'CA EF'!A158,#REF!)</f>
        <v>#REF!</v>
      </c>
      <c r="F158" s="94" t="e">
        <f t="shared" si="17"/>
        <v>#REF!</v>
      </c>
      <c r="G158" s="94" t="e">
        <f t="shared" si="18"/>
        <v>#REF!</v>
      </c>
      <c r="H158" s="94">
        <v>0</v>
      </c>
      <c r="I158" s="94">
        <v>0</v>
      </c>
      <c r="J158" s="94">
        <v>0</v>
      </c>
      <c r="K158" s="94">
        <v>0</v>
      </c>
      <c r="L158" s="94">
        <v>0</v>
      </c>
      <c r="M158" s="209" t="e">
        <f t="shared" si="16"/>
        <v>#REF!</v>
      </c>
    </row>
    <row r="159" spans="1:13" s="95" customFormat="1" ht="12.75" customHeight="1" x14ac:dyDescent="0.2">
      <c r="A159" s="238" t="s">
        <v>141</v>
      </c>
      <c r="B159" s="234" t="e">
        <f>+SUMIF(#REF!,'CA EF'!A159,#REF!)</f>
        <v>#REF!</v>
      </c>
      <c r="C159" s="93">
        <v>0</v>
      </c>
      <c r="D159" s="93">
        <v>0</v>
      </c>
      <c r="E159" s="94" t="e">
        <f>+SUMIF(#REF!,'CA EF'!A159,#REF!)</f>
        <v>#REF!</v>
      </c>
      <c r="F159" s="94" t="e">
        <f t="shared" si="17"/>
        <v>#REF!</v>
      </c>
      <c r="G159" s="94" t="e">
        <f t="shared" si="18"/>
        <v>#REF!</v>
      </c>
      <c r="H159" s="94">
        <v>0</v>
      </c>
      <c r="I159" s="94">
        <v>0</v>
      </c>
      <c r="J159" s="94">
        <v>0</v>
      </c>
      <c r="K159" s="94">
        <v>0</v>
      </c>
      <c r="L159" s="94">
        <v>0</v>
      </c>
      <c r="M159" s="209" t="e">
        <f t="shared" si="16"/>
        <v>#REF!</v>
      </c>
    </row>
    <row r="160" spans="1:13" s="95" customFormat="1" ht="12.75" customHeight="1" x14ac:dyDescent="0.2">
      <c r="A160" s="238" t="s">
        <v>142</v>
      </c>
      <c r="B160" s="234" t="e">
        <f>+SUMIF(#REF!,'CA EF'!A160,#REF!)</f>
        <v>#REF!</v>
      </c>
      <c r="C160" s="93">
        <v>0</v>
      </c>
      <c r="D160" s="93">
        <v>0</v>
      </c>
      <c r="E160" s="94" t="e">
        <f>+SUMIF(#REF!,'CA EF'!A160,#REF!)</f>
        <v>#REF!</v>
      </c>
      <c r="F160" s="94" t="e">
        <f t="shared" si="17"/>
        <v>#REF!</v>
      </c>
      <c r="G160" s="94" t="e">
        <f t="shared" si="18"/>
        <v>#REF!</v>
      </c>
      <c r="H160" s="94">
        <v>0</v>
      </c>
      <c r="I160" s="94">
        <v>0</v>
      </c>
      <c r="J160" s="94">
        <v>0</v>
      </c>
      <c r="K160" s="94">
        <v>0</v>
      </c>
      <c r="L160" s="94">
        <v>0</v>
      </c>
      <c r="M160" s="209" t="e">
        <f t="shared" si="16"/>
        <v>#REF!</v>
      </c>
    </row>
    <row r="161" spans="1:13" s="95" customFormat="1" ht="12.75" customHeight="1" x14ac:dyDescent="0.2">
      <c r="A161" s="238" t="s">
        <v>143</v>
      </c>
      <c r="B161" s="234" t="e">
        <f>+SUMIF(#REF!,'CA EF'!A161,#REF!)</f>
        <v>#REF!</v>
      </c>
      <c r="C161" s="93">
        <v>0</v>
      </c>
      <c r="D161" s="93">
        <v>0</v>
      </c>
      <c r="E161" s="94" t="e">
        <f>+SUMIF(#REF!,'CA EF'!A161,#REF!)</f>
        <v>#REF!</v>
      </c>
      <c r="F161" s="94" t="e">
        <f t="shared" si="17"/>
        <v>#REF!</v>
      </c>
      <c r="G161" s="94" t="e">
        <f t="shared" si="18"/>
        <v>#REF!</v>
      </c>
      <c r="H161" s="94">
        <v>0</v>
      </c>
      <c r="I161" s="94">
        <v>0</v>
      </c>
      <c r="J161" s="94">
        <v>0</v>
      </c>
      <c r="K161" s="94">
        <v>0</v>
      </c>
      <c r="L161" s="94">
        <v>0</v>
      </c>
      <c r="M161" s="209" t="e">
        <f t="shared" si="16"/>
        <v>#REF!</v>
      </c>
    </row>
    <row r="162" spans="1:13" s="95" customFormat="1" ht="12.75" customHeight="1" x14ac:dyDescent="0.2">
      <c r="A162" s="238" t="s">
        <v>144</v>
      </c>
      <c r="B162" s="234" t="e">
        <f>+SUMIF(#REF!,'CA EF'!A162,#REF!)</f>
        <v>#REF!</v>
      </c>
      <c r="C162" s="93">
        <v>0</v>
      </c>
      <c r="D162" s="93">
        <v>0</v>
      </c>
      <c r="E162" s="94" t="e">
        <f>+SUMIF(#REF!,'CA EF'!A162,#REF!)</f>
        <v>#REF!</v>
      </c>
      <c r="F162" s="94" t="e">
        <f t="shared" si="17"/>
        <v>#REF!</v>
      </c>
      <c r="G162" s="94" t="e">
        <f t="shared" si="18"/>
        <v>#REF!</v>
      </c>
      <c r="H162" s="94">
        <v>0</v>
      </c>
      <c r="I162" s="94">
        <v>0</v>
      </c>
      <c r="J162" s="94">
        <v>0</v>
      </c>
      <c r="K162" s="94">
        <v>0</v>
      </c>
      <c r="L162" s="94">
        <v>0</v>
      </c>
      <c r="M162" s="209" t="e">
        <f t="shared" si="16"/>
        <v>#REF!</v>
      </c>
    </row>
    <row r="163" spans="1:13" s="95" customFormat="1" ht="12.75" customHeight="1" x14ac:dyDescent="0.2">
      <c r="A163" s="238" t="s">
        <v>145</v>
      </c>
      <c r="B163" s="234" t="e">
        <f>+SUMIF(#REF!,'CA EF'!A163,#REF!)</f>
        <v>#REF!</v>
      </c>
      <c r="C163" s="93">
        <v>0</v>
      </c>
      <c r="D163" s="93">
        <v>0</v>
      </c>
      <c r="E163" s="94" t="e">
        <f>+SUMIF(#REF!,'CA EF'!A163,#REF!)</f>
        <v>#REF!</v>
      </c>
      <c r="F163" s="94" t="e">
        <f t="shared" si="17"/>
        <v>#REF!</v>
      </c>
      <c r="G163" s="94" t="e">
        <f t="shared" si="18"/>
        <v>#REF!</v>
      </c>
      <c r="H163" s="94">
        <v>0</v>
      </c>
      <c r="I163" s="94">
        <v>0</v>
      </c>
      <c r="J163" s="94">
        <v>0</v>
      </c>
      <c r="K163" s="94">
        <v>0</v>
      </c>
      <c r="L163" s="94">
        <v>0</v>
      </c>
      <c r="M163" s="209" t="e">
        <f t="shared" si="16"/>
        <v>#REF!</v>
      </c>
    </row>
    <row r="164" spans="1:13" s="95" customFormat="1" ht="12.75" customHeight="1" x14ac:dyDescent="0.2">
      <c r="A164" s="238" t="s">
        <v>146</v>
      </c>
      <c r="B164" s="234" t="e">
        <f>+SUMIF(#REF!,'CA EF'!A164,#REF!)</f>
        <v>#REF!</v>
      </c>
      <c r="C164" s="93">
        <v>0</v>
      </c>
      <c r="D164" s="93">
        <v>0</v>
      </c>
      <c r="E164" s="94" t="e">
        <f>+SUMIF(#REF!,'CA EF'!A164,#REF!)</f>
        <v>#REF!</v>
      </c>
      <c r="F164" s="94" t="e">
        <f t="shared" si="17"/>
        <v>#REF!</v>
      </c>
      <c r="G164" s="94" t="e">
        <f t="shared" si="18"/>
        <v>#REF!</v>
      </c>
      <c r="H164" s="94">
        <v>0</v>
      </c>
      <c r="I164" s="94">
        <v>0</v>
      </c>
      <c r="J164" s="94">
        <v>0</v>
      </c>
      <c r="K164" s="94">
        <v>0</v>
      </c>
      <c r="L164" s="94">
        <v>0</v>
      </c>
      <c r="M164" s="209" t="e">
        <f t="shared" si="16"/>
        <v>#REF!</v>
      </c>
    </row>
    <row r="165" spans="1:13" s="95" customFormat="1" ht="12.75" customHeight="1" x14ac:dyDescent="0.2">
      <c r="A165" s="238" t="s">
        <v>147</v>
      </c>
      <c r="B165" s="234" t="e">
        <f>+SUMIF(#REF!,'CA EF'!A165,#REF!)</f>
        <v>#REF!</v>
      </c>
      <c r="C165" s="93">
        <v>0</v>
      </c>
      <c r="D165" s="93">
        <v>0</v>
      </c>
      <c r="E165" s="94" t="e">
        <f>+SUMIF(#REF!,'CA EF'!A165,#REF!)</f>
        <v>#REF!</v>
      </c>
      <c r="F165" s="94" t="e">
        <f t="shared" si="17"/>
        <v>#REF!</v>
      </c>
      <c r="G165" s="94" t="e">
        <f t="shared" si="18"/>
        <v>#REF!</v>
      </c>
      <c r="H165" s="94">
        <v>0</v>
      </c>
      <c r="I165" s="94">
        <v>0</v>
      </c>
      <c r="J165" s="94">
        <v>0</v>
      </c>
      <c r="K165" s="94">
        <v>0</v>
      </c>
      <c r="L165" s="94">
        <v>0</v>
      </c>
      <c r="M165" s="209" t="e">
        <f t="shared" si="16"/>
        <v>#REF!</v>
      </c>
    </row>
    <row r="166" spans="1:13" s="95" customFormat="1" ht="12.75" customHeight="1" x14ac:dyDescent="0.2">
      <c r="A166" s="238" t="s">
        <v>148</v>
      </c>
      <c r="B166" s="234" t="e">
        <f>+SUMIF(#REF!,'CA EF'!A166,#REF!)</f>
        <v>#REF!</v>
      </c>
      <c r="C166" s="93">
        <v>0</v>
      </c>
      <c r="D166" s="93">
        <v>0</v>
      </c>
      <c r="E166" s="94" t="e">
        <f>+SUMIF(#REF!,'CA EF'!A166,#REF!)</f>
        <v>#REF!</v>
      </c>
      <c r="F166" s="94" t="e">
        <f t="shared" si="17"/>
        <v>#REF!</v>
      </c>
      <c r="G166" s="94" t="e">
        <f t="shared" si="18"/>
        <v>#REF!</v>
      </c>
      <c r="H166" s="94">
        <v>0</v>
      </c>
      <c r="I166" s="94">
        <v>0</v>
      </c>
      <c r="J166" s="94">
        <v>0</v>
      </c>
      <c r="K166" s="94">
        <v>0</v>
      </c>
      <c r="L166" s="94">
        <v>0</v>
      </c>
      <c r="M166" s="209" t="e">
        <f t="shared" si="16"/>
        <v>#REF!</v>
      </c>
    </row>
    <row r="167" spans="1:13" s="95" customFormat="1" ht="12.75" customHeight="1" x14ac:dyDescent="0.2">
      <c r="A167" s="238" t="s">
        <v>149</v>
      </c>
      <c r="B167" s="234" t="e">
        <f>+SUMIF(#REF!,'CA EF'!A167,#REF!)</f>
        <v>#REF!</v>
      </c>
      <c r="C167" s="93">
        <v>0</v>
      </c>
      <c r="D167" s="93">
        <v>0</v>
      </c>
      <c r="E167" s="94" t="e">
        <f>+SUMIF(#REF!,'CA EF'!A167,#REF!)</f>
        <v>#REF!</v>
      </c>
      <c r="F167" s="94" t="e">
        <f t="shared" si="17"/>
        <v>#REF!</v>
      </c>
      <c r="G167" s="94" t="e">
        <f t="shared" si="18"/>
        <v>#REF!</v>
      </c>
      <c r="H167" s="94">
        <v>0</v>
      </c>
      <c r="I167" s="94">
        <v>0</v>
      </c>
      <c r="J167" s="94">
        <v>0</v>
      </c>
      <c r="K167" s="94">
        <v>0</v>
      </c>
      <c r="L167" s="94">
        <v>0</v>
      </c>
      <c r="M167" s="209" t="e">
        <f t="shared" si="16"/>
        <v>#REF!</v>
      </c>
    </row>
    <row r="168" spans="1:13" s="95" customFormat="1" ht="12.75" customHeight="1" x14ac:dyDescent="0.2">
      <c r="A168" s="238" t="s">
        <v>150</v>
      </c>
      <c r="B168" s="234" t="e">
        <f>+SUMIF(#REF!,'CA EF'!A168,#REF!)</f>
        <v>#REF!</v>
      </c>
      <c r="C168" s="93">
        <v>0</v>
      </c>
      <c r="D168" s="93">
        <v>0</v>
      </c>
      <c r="E168" s="94" t="e">
        <f>+SUMIF(#REF!,'CA EF'!A168,#REF!)</f>
        <v>#REF!</v>
      </c>
      <c r="F168" s="94" t="e">
        <f t="shared" si="17"/>
        <v>#REF!</v>
      </c>
      <c r="G168" s="94" t="e">
        <f t="shared" si="18"/>
        <v>#REF!</v>
      </c>
      <c r="H168" s="94">
        <v>0</v>
      </c>
      <c r="I168" s="94">
        <v>0</v>
      </c>
      <c r="J168" s="94">
        <v>0</v>
      </c>
      <c r="K168" s="94">
        <v>0</v>
      </c>
      <c r="L168" s="94">
        <v>0</v>
      </c>
      <c r="M168" s="209" t="e">
        <f t="shared" si="16"/>
        <v>#REF!</v>
      </c>
    </row>
    <row r="169" spans="1:13" s="95" customFormat="1" ht="12.75" customHeight="1" x14ac:dyDescent="0.2">
      <c r="A169" s="238" t="s">
        <v>151</v>
      </c>
      <c r="B169" s="234" t="e">
        <f>+SUMIF(#REF!,'CA EF'!A169,#REF!)</f>
        <v>#REF!</v>
      </c>
      <c r="C169" s="93">
        <v>0</v>
      </c>
      <c r="D169" s="93">
        <v>0</v>
      </c>
      <c r="E169" s="94" t="e">
        <f>+SUMIF(#REF!,'CA EF'!A169,#REF!)</f>
        <v>#REF!</v>
      </c>
      <c r="F169" s="94" t="e">
        <f t="shared" si="17"/>
        <v>#REF!</v>
      </c>
      <c r="G169" s="94" t="e">
        <f t="shared" si="18"/>
        <v>#REF!</v>
      </c>
      <c r="H169" s="94">
        <v>0</v>
      </c>
      <c r="I169" s="94">
        <v>0</v>
      </c>
      <c r="J169" s="94">
        <v>0</v>
      </c>
      <c r="K169" s="94">
        <v>0</v>
      </c>
      <c r="L169" s="94">
        <v>0</v>
      </c>
      <c r="M169" s="209" t="e">
        <f t="shared" si="16"/>
        <v>#REF!</v>
      </c>
    </row>
    <row r="170" spans="1:13" s="95" customFormat="1" ht="12.75" customHeight="1" x14ac:dyDescent="0.2">
      <c r="A170" s="238" t="s">
        <v>152</v>
      </c>
      <c r="B170" s="234" t="e">
        <f>+SUMIF(#REF!,'CA EF'!A170,#REF!)</f>
        <v>#REF!</v>
      </c>
      <c r="C170" s="93">
        <v>0</v>
      </c>
      <c r="D170" s="93">
        <v>0</v>
      </c>
      <c r="E170" s="94" t="e">
        <f>+SUMIF(#REF!,'CA EF'!A170,#REF!)</f>
        <v>#REF!</v>
      </c>
      <c r="F170" s="94" t="e">
        <f t="shared" si="17"/>
        <v>#REF!</v>
      </c>
      <c r="G170" s="94" t="e">
        <f t="shared" si="18"/>
        <v>#REF!</v>
      </c>
      <c r="H170" s="94">
        <v>0</v>
      </c>
      <c r="I170" s="94">
        <v>0</v>
      </c>
      <c r="J170" s="94">
        <v>0</v>
      </c>
      <c r="K170" s="94">
        <v>0</v>
      </c>
      <c r="L170" s="94">
        <v>0</v>
      </c>
      <c r="M170" s="209" t="e">
        <f t="shared" si="16"/>
        <v>#REF!</v>
      </c>
    </row>
    <row r="171" spans="1:13" s="95" customFormat="1" ht="12.75" customHeight="1" x14ac:dyDescent="0.2">
      <c r="A171" s="238" t="s">
        <v>153</v>
      </c>
      <c r="B171" s="234" t="e">
        <f>+SUMIF(#REF!,'CA EF'!A171,#REF!)</f>
        <v>#REF!</v>
      </c>
      <c r="C171" s="93">
        <v>0</v>
      </c>
      <c r="D171" s="93">
        <v>0</v>
      </c>
      <c r="E171" s="94" t="e">
        <f>+SUMIF(#REF!,'CA EF'!A171,#REF!)</f>
        <v>#REF!</v>
      </c>
      <c r="F171" s="94" t="e">
        <f t="shared" si="17"/>
        <v>#REF!</v>
      </c>
      <c r="G171" s="94" t="e">
        <f t="shared" si="18"/>
        <v>#REF!</v>
      </c>
      <c r="H171" s="94">
        <v>0</v>
      </c>
      <c r="I171" s="94">
        <v>0</v>
      </c>
      <c r="J171" s="94">
        <v>0</v>
      </c>
      <c r="K171" s="94">
        <v>0</v>
      </c>
      <c r="L171" s="94">
        <v>0</v>
      </c>
      <c r="M171" s="209" t="e">
        <f t="shared" si="16"/>
        <v>#REF!</v>
      </c>
    </row>
    <row r="172" spans="1:13" s="95" customFormat="1" ht="12.75" customHeight="1" x14ac:dyDescent="0.2">
      <c r="A172" s="238" t="s">
        <v>154</v>
      </c>
      <c r="B172" s="234" t="e">
        <f>+SUMIF(#REF!,'CA EF'!A172,#REF!)</f>
        <v>#REF!</v>
      </c>
      <c r="C172" s="93">
        <v>0</v>
      </c>
      <c r="D172" s="93">
        <v>0</v>
      </c>
      <c r="E172" s="94" t="e">
        <f>+SUMIF(#REF!,'CA EF'!A172,#REF!)</f>
        <v>#REF!</v>
      </c>
      <c r="F172" s="94" t="e">
        <f t="shared" si="17"/>
        <v>#REF!</v>
      </c>
      <c r="G172" s="94" t="e">
        <f t="shared" si="18"/>
        <v>#REF!</v>
      </c>
      <c r="H172" s="94">
        <v>0</v>
      </c>
      <c r="I172" s="94">
        <v>0</v>
      </c>
      <c r="J172" s="94">
        <v>0</v>
      </c>
      <c r="K172" s="94">
        <v>0</v>
      </c>
      <c r="L172" s="94">
        <v>0</v>
      </c>
      <c r="M172" s="209" t="e">
        <f t="shared" si="16"/>
        <v>#REF!</v>
      </c>
    </row>
    <row r="173" spans="1:13" s="95" customFormat="1" ht="12.75" customHeight="1" x14ac:dyDescent="0.2">
      <c r="A173" s="238" t="s">
        <v>155</v>
      </c>
      <c r="B173" s="234" t="e">
        <f>+SUMIF(#REF!,'CA EF'!A173,#REF!)</f>
        <v>#REF!</v>
      </c>
      <c r="C173" s="93">
        <v>0</v>
      </c>
      <c r="D173" s="93">
        <v>0</v>
      </c>
      <c r="E173" s="94" t="e">
        <f>+SUMIF(#REF!,'CA EF'!A173,#REF!)</f>
        <v>#REF!</v>
      </c>
      <c r="F173" s="94" t="e">
        <f t="shared" si="17"/>
        <v>#REF!</v>
      </c>
      <c r="G173" s="94" t="e">
        <f t="shared" si="18"/>
        <v>#REF!</v>
      </c>
      <c r="H173" s="94">
        <v>0</v>
      </c>
      <c r="I173" s="94">
        <v>0</v>
      </c>
      <c r="J173" s="94">
        <v>0</v>
      </c>
      <c r="K173" s="94">
        <v>0</v>
      </c>
      <c r="L173" s="94">
        <v>0</v>
      </c>
      <c r="M173" s="209" t="e">
        <f t="shared" si="16"/>
        <v>#REF!</v>
      </c>
    </row>
    <row r="174" spans="1:13" s="95" customFormat="1" ht="12.75" customHeight="1" x14ac:dyDescent="0.2">
      <c r="A174" s="238" t="s">
        <v>156</v>
      </c>
      <c r="B174" s="234" t="e">
        <f>+SUMIF(#REF!,'CA EF'!A174,#REF!)</f>
        <v>#REF!</v>
      </c>
      <c r="C174" s="93">
        <v>0</v>
      </c>
      <c r="D174" s="93">
        <v>0</v>
      </c>
      <c r="E174" s="94" t="e">
        <f>+SUMIF(#REF!,'CA EF'!A174,#REF!)</f>
        <v>#REF!</v>
      </c>
      <c r="F174" s="94" t="e">
        <f t="shared" si="17"/>
        <v>#REF!</v>
      </c>
      <c r="G174" s="94" t="e">
        <f t="shared" si="18"/>
        <v>#REF!</v>
      </c>
      <c r="H174" s="94">
        <v>0</v>
      </c>
      <c r="I174" s="94">
        <v>0</v>
      </c>
      <c r="J174" s="94">
        <v>0</v>
      </c>
      <c r="K174" s="94">
        <v>0</v>
      </c>
      <c r="L174" s="94">
        <v>0</v>
      </c>
      <c r="M174" s="209" t="e">
        <f t="shared" si="16"/>
        <v>#REF!</v>
      </c>
    </row>
    <row r="175" spans="1:13" s="95" customFormat="1" ht="12.75" customHeight="1" x14ac:dyDescent="0.2">
      <c r="A175" s="238" t="s">
        <v>157</v>
      </c>
      <c r="B175" s="234" t="e">
        <f>+SUMIF(#REF!,'CA EF'!A175,#REF!)</f>
        <v>#REF!</v>
      </c>
      <c r="C175" s="93">
        <v>0</v>
      </c>
      <c r="D175" s="93">
        <v>0</v>
      </c>
      <c r="E175" s="94" t="e">
        <f>+SUMIF(#REF!,'CA EF'!A175,#REF!)</f>
        <v>#REF!</v>
      </c>
      <c r="F175" s="94" t="e">
        <f t="shared" si="17"/>
        <v>#REF!</v>
      </c>
      <c r="G175" s="94" t="e">
        <f t="shared" si="18"/>
        <v>#REF!</v>
      </c>
      <c r="H175" s="94">
        <v>0</v>
      </c>
      <c r="I175" s="94">
        <v>0</v>
      </c>
      <c r="J175" s="94">
        <v>0</v>
      </c>
      <c r="K175" s="94">
        <v>0</v>
      </c>
      <c r="L175" s="94">
        <v>0</v>
      </c>
      <c r="M175" s="209" t="e">
        <f t="shared" si="16"/>
        <v>#REF!</v>
      </c>
    </row>
    <row r="176" spans="1:13" s="95" customFormat="1" ht="12.75" customHeight="1" x14ac:dyDescent="0.2">
      <c r="A176" s="238" t="s">
        <v>158</v>
      </c>
      <c r="B176" s="234" t="e">
        <f>+SUMIF(#REF!,'CA EF'!A176,#REF!)</f>
        <v>#REF!</v>
      </c>
      <c r="C176" s="93">
        <v>0</v>
      </c>
      <c r="D176" s="93">
        <v>0</v>
      </c>
      <c r="E176" s="94" t="e">
        <f>+SUMIF(#REF!,'CA EF'!A176,#REF!)</f>
        <v>#REF!</v>
      </c>
      <c r="F176" s="94" t="e">
        <f t="shared" si="17"/>
        <v>#REF!</v>
      </c>
      <c r="G176" s="94" t="e">
        <f t="shared" si="18"/>
        <v>#REF!</v>
      </c>
      <c r="H176" s="94">
        <v>0</v>
      </c>
      <c r="I176" s="94">
        <v>0</v>
      </c>
      <c r="J176" s="94">
        <v>0</v>
      </c>
      <c r="K176" s="94">
        <v>0</v>
      </c>
      <c r="L176" s="94">
        <v>0</v>
      </c>
      <c r="M176" s="209" t="e">
        <f t="shared" si="16"/>
        <v>#REF!</v>
      </c>
    </row>
    <row r="177" spans="1:13" s="95" customFormat="1" ht="12.75" customHeight="1" x14ac:dyDescent="0.2">
      <c r="A177" s="238" t="s">
        <v>159</v>
      </c>
      <c r="B177" s="234" t="e">
        <f>+SUMIF(#REF!,'CA EF'!A177,#REF!)</f>
        <v>#REF!</v>
      </c>
      <c r="C177" s="93">
        <v>0</v>
      </c>
      <c r="D177" s="93">
        <v>0</v>
      </c>
      <c r="E177" s="94" t="e">
        <f>+SUMIF(#REF!,'CA EF'!A177,#REF!)</f>
        <v>#REF!</v>
      </c>
      <c r="F177" s="94" t="e">
        <f t="shared" si="17"/>
        <v>#REF!</v>
      </c>
      <c r="G177" s="94" t="e">
        <f t="shared" si="18"/>
        <v>#REF!</v>
      </c>
      <c r="H177" s="94">
        <v>0</v>
      </c>
      <c r="I177" s="94">
        <v>0</v>
      </c>
      <c r="J177" s="94">
        <v>0</v>
      </c>
      <c r="K177" s="94">
        <v>0</v>
      </c>
      <c r="L177" s="94">
        <v>0</v>
      </c>
      <c r="M177" s="209" t="e">
        <f t="shared" si="16"/>
        <v>#REF!</v>
      </c>
    </row>
    <row r="178" spans="1:13" s="95" customFormat="1" ht="12.75" customHeight="1" x14ac:dyDescent="0.2">
      <c r="A178" s="238" t="s">
        <v>160</v>
      </c>
      <c r="B178" s="234" t="e">
        <f>+SUMIF(#REF!,'CA EF'!A178,#REF!)</f>
        <v>#REF!</v>
      </c>
      <c r="C178" s="93">
        <v>0</v>
      </c>
      <c r="D178" s="93">
        <v>0</v>
      </c>
      <c r="E178" s="94" t="e">
        <f>+SUMIF(#REF!,'CA EF'!A178,#REF!)</f>
        <v>#REF!</v>
      </c>
      <c r="F178" s="94" t="e">
        <f t="shared" si="17"/>
        <v>#REF!</v>
      </c>
      <c r="G178" s="94" t="e">
        <f t="shared" si="18"/>
        <v>#REF!</v>
      </c>
      <c r="H178" s="94">
        <v>0</v>
      </c>
      <c r="I178" s="94">
        <v>0</v>
      </c>
      <c r="J178" s="94">
        <v>0</v>
      </c>
      <c r="K178" s="94">
        <v>0</v>
      </c>
      <c r="L178" s="94">
        <v>0</v>
      </c>
      <c r="M178" s="209" t="e">
        <f t="shared" si="16"/>
        <v>#REF!</v>
      </c>
    </row>
    <row r="179" spans="1:13" s="95" customFormat="1" ht="12.75" customHeight="1" x14ac:dyDescent="0.2">
      <c r="A179" s="238" t="s">
        <v>161</v>
      </c>
      <c r="B179" s="234" t="e">
        <f>+SUMIF(#REF!,'CA EF'!A179,#REF!)</f>
        <v>#REF!</v>
      </c>
      <c r="C179" s="93">
        <v>0</v>
      </c>
      <c r="D179" s="93">
        <v>0</v>
      </c>
      <c r="E179" s="94" t="e">
        <f>+SUMIF(#REF!,'CA EF'!A179,#REF!)</f>
        <v>#REF!</v>
      </c>
      <c r="F179" s="94" t="e">
        <f t="shared" si="17"/>
        <v>#REF!</v>
      </c>
      <c r="G179" s="94" t="e">
        <f t="shared" si="18"/>
        <v>#REF!</v>
      </c>
      <c r="H179" s="94">
        <v>0</v>
      </c>
      <c r="I179" s="94">
        <v>0</v>
      </c>
      <c r="J179" s="94">
        <v>0</v>
      </c>
      <c r="K179" s="94">
        <v>0</v>
      </c>
      <c r="L179" s="94">
        <v>0</v>
      </c>
      <c r="M179" s="209" t="e">
        <f t="shared" si="16"/>
        <v>#REF!</v>
      </c>
    </row>
    <row r="180" spans="1:13" s="95" customFormat="1" ht="12.75" customHeight="1" x14ac:dyDescent="0.2">
      <c r="A180" s="238" t="s">
        <v>162</v>
      </c>
      <c r="B180" s="234" t="e">
        <f>+SUMIF(#REF!,'CA EF'!A180,#REF!)</f>
        <v>#REF!</v>
      </c>
      <c r="C180" s="93">
        <v>0</v>
      </c>
      <c r="D180" s="93">
        <v>0</v>
      </c>
      <c r="E180" s="94" t="e">
        <f>+SUMIF(#REF!,'CA EF'!A180,#REF!)</f>
        <v>#REF!</v>
      </c>
      <c r="F180" s="94" t="e">
        <f t="shared" si="17"/>
        <v>#REF!</v>
      </c>
      <c r="G180" s="94" t="e">
        <f t="shared" si="18"/>
        <v>#REF!</v>
      </c>
      <c r="H180" s="94">
        <v>0</v>
      </c>
      <c r="I180" s="94">
        <v>0</v>
      </c>
      <c r="J180" s="94">
        <v>0</v>
      </c>
      <c r="K180" s="94">
        <v>0</v>
      </c>
      <c r="L180" s="94">
        <v>0</v>
      </c>
      <c r="M180" s="209" t="e">
        <f t="shared" si="16"/>
        <v>#REF!</v>
      </c>
    </row>
    <row r="181" spans="1:13" s="95" customFormat="1" ht="12.75" customHeight="1" x14ac:dyDescent="0.2">
      <c r="A181" s="238" t="s">
        <v>163</v>
      </c>
      <c r="B181" s="234" t="e">
        <f>+SUMIF(#REF!,'CA EF'!A181,#REF!)</f>
        <v>#REF!</v>
      </c>
      <c r="C181" s="93">
        <v>0</v>
      </c>
      <c r="D181" s="93">
        <v>0</v>
      </c>
      <c r="E181" s="94" t="e">
        <f>+SUMIF(#REF!,'CA EF'!A181,#REF!)</f>
        <v>#REF!</v>
      </c>
      <c r="F181" s="94" t="e">
        <f t="shared" si="17"/>
        <v>#REF!</v>
      </c>
      <c r="G181" s="94" t="e">
        <f t="shared" si="18"/>
        <v>#REF!</v>
      </c>
      <c r="H181" s="94">
        <v>0</v>
      </c>
      <c r="I181" s="94">
        <v>0</v>
      </c>
      <c r="J181" s="94">
        <v>0</v>
      </c>
      <c r="K181" s="94">
        <v>0</v>
      </c>
      <c r="L181" s="94">
        <v>0</v>
      </c>
      <c r="M181" s="209" t="e">
        <f t="shared" si="16"/>
        <v>#REF!</v>
      </c>
    </row>
    <row r="182" spans="1:13" s="95" customFormat="1" ht="12.75" customHeight="1" x14ac:dyDescent="0.2">
      <c r="A182" s="238" t="s">
        <v>164</v>
      </c>
      <c r="B182" s="234" t="e">
        <f>+SUMIF(#REF!,'CA EF'!A182,#REF!)</f>
        <v>#REF!</v>
      </c>
      <c r="C182" s="93">
        <v>0</v>
      </c>
      <c r="D182" s="93">
        <v>0</v>
      </c>
      <c r="E182" s="94" t="e">
        <f>+SUMIF(#REF!,'CA EF'!A182,#REF!)</f>
        <v>#REF!</v>
      </c>
      <c r="F182" s="94" t="e">
        <f t="shared" si="17"/>
        <v>#REF!</v>
      </c>
      <c r="G182" s="94" t="e">
        <f t="shared" si="18"/>
        <v>#REF!</v>
      </c>
      <c r="H182" s="94">
        <v>0</v>
      </c>
      <c r="I182" s="94">
        <v>0</v>
      </c>
      <c r="J182" s="94">
        <v>0</v>
      </c>
      <c r="K182" s="94">
        <v>0</v>
      </c>
      <c r="L182" s="94">
        <v>0</v>
      </c>
      <c r="M182" s="209" t="e">
        <f t="shared" si="16"/>
        <v>#REF!</v>
      </c>
    </row>
    <row r="183" spans="1:13" s="95" customFormat="1" ht="12.75" customHeight="1" x14ac:dyDescent="0.2">
      <c r="A183" s="238" t="s">
        <v>165</v>
      </c>
      <c r="B183" s="234" t="e">
        <f>+SUMIF(#REF!,'CA EF'!A183,#REF!)</f>
        <v>#REF!</v>
      </c>
      <c r="C183" s="93">
        <v>0</v>
      </c>
      <c r="D183" s="93">
        <v>0</v>
      </c>
      <c r="E183" s="94" t="e">
        <f>+SUMIF(#REF!,'CA EF'!A183,#REF!)</f>
        <v>#REF!</v>
      </c>
      <c r="F183" s="94" t="e">
        <f t="shared" si="17"/>
        <v>#REF!</v>
      </c>
      <c r="G183" s="94" t="e">
        <f t="shared" si="18"/>
        <v>#REF!</v>
      </c>
      <c r="H183" s="94">
        <v>0</v>
      </c>
      <c r="I183" s="94">
        <v>0</v>
      </c>
      <c r="J183" s="94">
        <v>0</v>
      </c>
      <c r="K183" s="94">
        <v>0</v>
      </c>
      <c r="L183" s="94">
        <v>0</v>
      </c>
      <c r="M183" s="209" t="e">
        <f t="shared" si="16"/>
        <v>#REF!</v>
      </c>
    </row>
    <row r="184" spans="1:13" s="95" customFormat="1" ht="12.75" customHeight="1" x14ac:dyDescent="0.2">
      <c r="A184" s="238" t="s">
        <v>166</v>
      </c>
      <c r="B184" s="234" t="e">
        <f>+SUMIF(#REF!,'CA EF'!A184,#REF!)</f>
        <v>#REF!</v>
      </c>
      <c r="C184" s="93">
        <v>0</v>
      </c>
      <c r="D184" s="93">
        <v>0</v>
      </c>
      <c r="E184" s="94" t="e">
        <f>+SUMIF(#REF!,'CA EF'!A184,#REF!)</f>
        <v>#REF!</v>
      </c>
      <c r="F184" s="94" t="e">
        <f t="shared" si="17"/>
        <v>#REF!</v>
      </c>
      <c r="G184" s="94" t="e">
        <f t="shared" si="18"/>
        <v>#REF!</v>
      </c>
      <c r="H184" s="94">
        <v>0</v>
      </c>
      <c r="I184" s="94">
        <v>0</v>
      </c>
      <c r="J184" s="94">
        <v>0</v>
      </c>
      <c r="K184" s="94">
        <v>0</v>
      </c>
      <c r="L184" s="94">
        <v>0</v>
      </c>
      <c r="M184" s="209" t="e">
        <f t="shared" si="16"/>
        <v>#REF!</v>
      </c>
    </row>
    <row r="185" spans="1:13" s="95" customFormat="1" ht="12.75" customHeight="1" x14ac:dyDescent="0.2">
      <c r="A185" s="238" t="s">
        <v>167</v>
      </c>
      <c r="B185" s="234" t="e">
        <f>+SUMIF(#REF!,'CA EF'!A185,#REF!)</f>
        <v>#REF!</v>
      </c>
      <c r="C185" s="93">
        <v>0</v>
      </c>
      <c r="D185" s="93">
        <v>0</v>
      </c>
      <c r="E185" s="94" t="e">
        <f>+SUMIF(#REF!,'CA EF'!A185,#REF!)</f>
        <v>#REF!</v>
      </c>
      <c r="F185" s="94" t="e">
        <f t="shared" si="17"/>
        <v>#REF!</v>
      </c>
      <c r="G185" s="94" t="e">
        <f t="shared" si="18"/>
        <v>#REF!</v>
      </c>
      <c r="H185" s="94">
        <v>0</v>
      </c>
      <c r="I185" s="94">
        <v>0</v>
      </c>
      <c r="J185" s="94">
        <v>0</v>
      </c>
      <c r="K185" s="94">
        <v>0</v>
      </c>
      <c r="L185" s="94">
        <v>0</v>
      </c>
      <c r="M185" s="209" t="e">
        <f t="shared" si="16"/>
        <v>#REF!</v>
      </c>
    </row>
    <row r="186" spans="1:13" s="95" customFormat="1" ht="12.75" customHeight="1" x14ac:dyDescent="0.2">
      <c r="A186" s="238" t="s">
        <v>168</v>
      </c>
      <c r="B186" s="234" t="e">
        <f>+SUMIF(#REF!,'CA EF'!A186,#REF!)</f>
        <v>#REF!</v>
      </c>
      <c r="C186" s="93">
        <v>0</v>
      </c>
      <c r="D186" s="93">
        <v>0</v>
      </c>
      <c r="E186" s="94" t="e">
        <f>+SUMIF(#REF!,'CA EF'!A186,#REF!)</f>
        <v>#REF!</v>
      </c>
      <c r="F186" s="94" t="e">
        <f t="shared" si="17"/>
        <v>#REF!</v>
      </c>
      <c r="G186" s="94" t="e">
        <f t="shared" si="18"/>
        <v>#REF!</v>
      </c>
      <c r="H186" s="94">
        <v>0</v>
      </c>
      <c r="I186" s="94">
        <v>0</v>
      </c>
      <c r="J186" s="94">
        <v>0</v>
      </c>
      <c r="K186" s="94">
        <v>0</v>
      </c>
      <c r="L186" s="94">
        <v>0</v>
      </c>
      <c r="M186" s="209" t="e">
        <f t="shared" si="16"/>
        <v>#REF!</v>
      </c>
    </row>
    <row r="187" spans="1:13" s="95" customFormat="1" ht="12.75" customHeight="1" x14ac:dyDescent="0.2">
      <c r="A187" s="238" t="s">
        <v>169</v>
      </c>
      <c r="B187" s="234" t="e">
        <f>+SUMIF(#REF!,'CA EF'!A187,#REF!)</f>
        <v>#REF!</v>
      </c>
      <c r="C187" s="93">
        <v>0</v>
      </c>
      <c r="D187" s="93">
        <v>0</v>
      </c>
      <c r="E187" s="94" t="e">
        <f>+SUMIF(#REF!,'CA EF'!A187,#REF!)</f>
        <v>#REF!</v>
      </c>
      <c r="F187" s="94" t="e">
        <f t="shared" si="17"/>
        <v>#REF!</v>
      </c>
      <c r="G187" s="94" t="e">
        <f t="shared" si="18"/>
        <v>#REF!</v>
      </c>
      <c r="H187" s="94">
        <v>0</v>
      </c>
      <c r="I187" s="94">
        <v>0</v>
      </c>
      <c r="J187" s="94">
        <v>0</v>
      </c>
      <c r="K187" s="94">
        <v>0</v>
      </c>
      <c r="L187" s="94">
        <v>0</v>
      </c>
      <c r="M187" s="209" t="e">
        <f t="shared" si="16"/>
        <v>#REF!</v>
      </c>
    </row>
    <row r="188" spans="1:13" s="95" customFormat="1" ht="12.75" customHeight="1" x14ac:dyDescent="0.2">
      <c r="A188" s="238" t="s">
        <v>170</v>
      </c>
      <c r="B188" s="234" t="e">
        <f>+SUMIF(#REF!,'CA EF'!A188,#REF!)</f>
        <v>#REF!</v>
      </c>
      <c r="C188" s="93">
        <v>0</v>
      </c>
      <c r="D188" s="93">
        <v>0</v>
      </c>
      <c r="E188" s="94" t="e">
        <f>+SUMIF(#REF!,'CA EF'!A188,#REF!)</f>
        <v>#REF!</v>
      </c>
      <c r="F188" s="94" t="e">
        <f t="shared" si="17"/>
        <v>#REF!</v>
      </c>
      <c r="G188" s="94" t="e">
        <f t="shared" si="18"/>
        <v>#REF!</v>
      </c>
      <c r="H188" s="94">
        <v>0</v>
      </c>
      <c r="I188" s="94">
        <v>0</v>
      </c>
      <c r="J188" s="94">
        <v>0</v>
      </c>
      <c r="K188" s="94">
        <v>0</v>
      </c>
      <c r="L188" s="94">
        <v>0</v>
      </c>
      <c r="M188" s="209" t="e">
        <f t="shared" si="16"/>
        <v>#REF!</v>
      </c>
    </row>
    <row r="189" spans="1:13" s="95" customFormat="1" ht="12.75" customHeight="1" x14ac:dyDescent="0.2">
      <c r="A189" s="238" t="s">
        <v>171</v>
      </c>
      <c r="B189" s="234" t="e">
        <f>+SUMIF(#REF!,'CA EF'!A189,#REF!)</f>
        <v>#REF!</v>
      </c>
      <c r="C189" s="93">
        <v>0</v>
      </c>
      <c r="D189" s="93">
        <v>0</v>
      </c>
      <c r="E189" s="94" t="e">
        <f>+SUMIF(#REF!,'CA EF'!A189,#REF!)</f>
        <v>#REF!</v>
      </c>
      <c r="F189" s="94" t="e">
        <f t="shared" si="17"/>
        <v>#REF!</v>
      </c>
      <c r="G189" s="94" t="e">
        <f t="shared" si="18"/>
        <v>#REF!</v>
      </c>
      <c r="H189" s="94">
        <v>0</v>
      </c>
      <c r="I189" s="94">
        <v>0</v>
      </c>
      <c r="J189" s="94">
        <v>0</v>
      </c>
      <c r="K189" s="94">
        <v>0</v>
      </c>
      <c r="L189" s="94">
        <v>0</v>
      </c>
      <c r="M189" s="209" t="e">
        <f t="shared" si="16"/>
        <v>#REF!</v>
      </c>
    </row>
    <row r="190" spans="1:13" s="95" customFormat="1" ht="12.75" customHeight="1" x14ac:dyDescent="0.2">
      <c r="A190" s="238" t="s">
        <v>172</v>
      </c>
      <c r="B190" s="234" t="e">
        <f>+SUMIF(#REF!,'CA EF'!A190,#REF!)</f>
        <v>#REF!</v>
      </c>
      <c r="C190" s="93">
        <v>0</v>
      </c>
      <c r="D190" s="93">
        <v>0</v>
      </c>
      <c r="E190" s="94" t="e">
        <f>+SUMIF(#REF!,'CA EF'!A190,#REF!)</f>
        <v>#REF!</v>
      </c>
      <c r="F190" s="94" t="e">
        <f t="shared" si="17"/>
        <v>#REF!</v>
      </c>
      <c r="G190" s="94" t="e">
        <f t="shared" si="18"/>
        <v>#REF!</v>
      </c>
      <c r="H190" s="94">
        <v>0</v>
      </c>
      <c r="I190" s="94">
        <v>0</v>
      </c>
      <c r="J190" s="94">
        <v>0</v>
      </c>
      <c r="K190" s="94">
        <v>0</v>
      </c>
      <c r="L190" s="94">
        <v>0</v>
      </c>
      <c r="M190" s="209" t="e">
        <f t="shared" si="16"/>
        <v>#REF!</v>
      </c>
    </row>
    <row r="191" spans="1:13" s="95" customFormat="1" ht="12.75" customHeight="1" x14ac:dyDescent="0.2">
      <c r="A191" s="238" t="s">
        <v>173</v>
      </c>
      <c r="B191" s="234" t="e">
        <f>+SUMIF(#REF!,'CA EF'!A191,#REF!)</f>
        <v>#REF!</v>
      </c>
      <c r="C191" s="93">
        <v>0</v>
      </c>
      <c r="D191" s="93">
        <v>0</v>
      </c>
      <c r="E191" s="94" t="e">
        <f>+SUMIF(#REF!,'CA EF'!A191,#REF!)</f>
        <v>#REF!</v>
      </c>
      <c r="F191" s="94" t="e">
        <f t="shared" si="17"/>
        <v>#REF!</v>
      </c>
      <c r="G191" s="94" t="e">
        <f t="shared" si="18"/>
        <v>#REF!</v>
      </c>
      <c r="H191" s="94">
        <v>0</v>
      </c>
      <c r="I191" s="94">
        <v>0</v>
      </c>
      <c r="J191" s="94">
        <v>0</v>
      </c>
      <c r="K191" s="94">
        <v>0</v>
      </c>
      <c r="L191" s="94">
        <v>0</v>
      </c>
      <c r="M191" s="209" t="e">
        <f t="shared" si="16"/>
        <v>#REF!</v>
      </c>
    </row>
    <row r="192" spans="1:13" s="95" customFormat="1" ht="12.75" customHeight="1" x14ac:dyDescent="0.2">
      <c r="A192" s="238" t="s">
        <v>174</v>
      </c>
      <c r="B192" s="234" t="e">
        <f>+SUMIF(#REF!,'CA EF'!A192,#REF!)</f>
        <v>#REF!</v>
      </c>
      <c r="C192" s="93">
        <v>0</v>
      </c>
      <c r="D192" s="93">
        <v>0</v>
      </c>
      <c r="E192" s="94" t="e">
        <f>+SUMIF(#REF!,'CA EF'!A192,#REF!)</f>
        <v>#REF!</v>
      </c>
      <c r="F192" s="94" t="e">
        <f t="shared" si="17"/>
        <v>#REF!</v>
      </c>
      <c r="G192" s="94" t="e">
        <f t="shared" si="18"/>
        <v>#REF!</v>
      </c>
      <c r="H192" s="94">
        <v>0</v>
      </c>
      <c r="I192" s="94">
        <v>0</v>
      </c>
      <c r="J192" s="94">
        <v>0</v>
      </c>
      <c r="K192" s="94">
        <v>0</v>
      </c>
      <c r="L192" s="94">
        <v>0</v>
      </c>
      <c r="M192" s="209" t="e">
        <f t="shared" si="16"/>
        <v>#REF!</v>
      </c>
    </row>
    <row r="193" spans="1:13" s="95" customFormat="1" ht="12.75" customHeight="1" x14ac:dyDescent="0.2">
      <c r="A193" s="238" t="s">
        <v>175</v>
      </c>
      <c r="B193" s="234" t="e">
        <f>+SUMIF(#REF!,'CA EF'!A193,#REF!)</f>
        <v>#REF!</v>
      </c>
      <c r="C193" s="93">
        <v>0</v>
      </c>
      <c r="D193" s="93">
        <v>0</v>
      </c>
      <c r="E193" s="94" t="e">
        <f>+SUMIF(#REF!,'CA EF'!A193,#REF!)</f>
        <v>#REF!</v>
      </c>
      <c r="F193" s="94" t="e">
        <f t="shared" si="17"/>
        <v>#REF!</v>
      </c>
      <c r="G193" s="94" t="e">
        <f t="shared" si="18"/>
        <v>#REF!</v>
      </c>
      <c r="H193" s="94">
        <v>0</v>
      </c>
      <c r="I193" s="94">
        <v>0</v>
      </c>
      <c r="J193" s="94">
        <v>0</v>
      </c>
      <c r="K193" s="94">
        <v>0</v>
      </c>
      <c r="L193" s="94">
        <v>0</v>
      </c>
      <c r="M193" s="209" t="e">
        <f t="shared" si="16"/>
        <v>#REF!</v>
      </c>
    </row>
    <row r="194" spans="1:13" s="95" customFormat="1" ht="12.75" customHeight="1" x14ac:dyDescent="0.2">
      <c r="A194" s="238" t="s">
        <v>176</v>
      </c>
      <c r="B194" s="234" t="e">
        <f>+SUMIF(#REF!,'CA EF'!A194,#REF!)</f>
        <v>#REF!</v>
      </c>
      <c r="C194" s="93">
        <v>0</v>
      </c>
      <c r="D194" s="93">
        <v>0</v>
      </c>
      <c r="E194" s="94" t="e">
        <f>+SUMIF(#REF!,'CA EF'!A194,#REF!)</f>
        <v>#REF!</v>
      </c>
      <c r="F194" s="94" t="e">
        <f t="shared" si="17"/>
        <v>#REF!</v>
      </c>
      <c r="G194" s="94" t="e">
        <f t="shared" si="18"/>
        <v>#REF!</v>
      </c>
      <c r="H194" s="94">
        <v>0</v>
      </c>
      <c r="I194" s="94">
        <v>0</v>
      </c>
      <c r="J194" s="94">
        <v>0</v>
      </c>
      <c r="K194" s="94">
        <v>0</v>
      </c>
      <c r="L194" s="94">
        <v>0</v>
      </c>
      <c r="M194" s="209" t="e">
        <f t="shared" si="16"/>
        <v>#REF!</v>
      </c>
    </row>
    <row r="195" spans="1:13" s="95" customFormat="1" ht="12.75" customHeight="1" x14ac:dyDescent="0.2">
      <c r="A195" s="238" t="s">
        <v>177</v>
      </c>
      <c r="B195" s="234" t="e">
        <f>+SUMIF(#REF!,'CA EF'!A195,#REF!)</f>
        <v>#REF!</v>
      </c>
      <c r="C195" s="93">
        <v>0</v>
      </c>
      <c r="D195" s="93">
        <v>0</v>
      </c>
      <c r="E195" s="94" t="e">
        <f>+SUMIF(#REF!,'CA EF'!A195,#REF!)</f>
        <v>#REF!</v>
      </c>
      <c r="F195" s="94" t="e">
        <f t="shared" si="17"/>
        <v>#REF!</v>
      </c>
      <c r="G195" s="94" t="e">
        <f t="shared" si="18"/>
        <v>#REF!</v>
      </c>
      <c r="H195" s="94">
        <v>0</v>
      </c>
      <c r="I195" s="94">
        <v>0</v>
      </c>
      <c r="J195" s="94">
        <v>0</v>
      </c>
      <c r="K195" s="94">
        <v>0</v>
      </c>
      <c r="L195" s="94">
        <v>0</v>
      </c>
      <c r="M195" s="209" t="e">
        <f t="shared" si="16"/>
        <v>#REF!</v>
      </c>
    </row>
    <row r="196" spans="1:13" s="95" customFormat="1" ht="12.75" customHeight="1" x14ac:dyDescent="0.2">
      <c r="A196" s="238" t="s">
        <v>178</v>
      </c>
      <c r="B196" s="234" t="e">
        <f>+SUMIF(#REF!,'CA EF'!A196,#REF!)</f>
        <v>#REF!</v>
      </c>
      <c r="C196" s="93">
        <v>0</v>
      </c>
      <c r="D196" s="93">
        <v>0</v>
      </c>
      <c r="E196" s="94" t="e">
        <f>+SUMIF(#REF!,'CA EF'!A196,#REF!)</f>
        <v>#REF!</v>
      </c>
      <c r="F196" s="94" t="e">
        <f t="shared" si="17"/>
        <v>#REF!</v>
      </c>
      <c r="G196" s="94" t="e">
        <f t="shared" si="18"/>
        <v>#REF!</v>
      </c>
      <c r="H196" s="94">
        <v>0</v>
      </c>
      <c r="I196" s="94">
        <v>0</v>
      </c>
      <c r="J196" s="94">
        <v>0</v>
      </c>
      <c r="K196" s="94">
        <v>0</v>
      </c>
      <c r="L196" s="94">
        <v>0</v>
      </c>
      <c r="M196" s="209" t="e">
        <f t="shared" si="16"/>
        <v>#REF!</v>
      </c>
    </row>
    <row r="197" spans="1:13" s="95" customFormat="1" ht="12.75" customHeight="1" x14ac:dyDescent="0.2">
      <c r="A197" s="238" t="s">
        <v>179</v>
      </c>
      <c r="B197" s="234" t="e">
        <f>+SUMIF(#REF!,'CA EF'!A197,#REF!)</f>
        <v>#REF!</v>
      </c>
      <c r="C197" s="93">
        <v>0</v>
      </c>
      <c r="D197" s="93">
        <v>0</v>
      </c>
      <c r="E197" s="94" t="e">
        <f>+SUMIF(#REF!,'CA EF'!A197,#REF!)</f>
        <v>#REF!</v>
      </c>
      <c r="F197" s="94" t="e">
        <f t="shared" si="17"/>
        <v>#REF!</v>
      </c>
      <c r="G197" s="94" t="e">
        <f t="shared" si="18"/>
        <v>#REF!</v>
      </c>
      <c r="H197" s="94">
        <v>0</v>
      </c>
      <c r="I197" s="94">
        <v>0</v>
      </c>
      <c r="J197" s="94">
        <v>0</v>
      </c>
      <c r="K197" s="94">
        <v>0</v>
      </c>
      <c r="L197" s="94">
        <v>0</v>
      </c>
      <c r="M197" s="209" t="e">
        <f t="shared" si="16"/>
        <v>#REF!</v>
      </c>
    </row>
    <row r="198" spans="1:13" s="95" customFormat="1" ht="12.75" customHeight="1" x14ac:dyDescent="0.2">
      <c r="A198" s="238" t="s">
        <v>180</v>
      </c>
      <c r="B198" s="234" t="e">
        <f>+SUMIF(#REF!,'CA EF'!A198,#REF!)</f>
        <v>#REF!</v>
      </c>
      <c r="C198" s="93">
        <v>0</v>
      </c>
      <c r="D198" s="93">
        <v>0</v>
      </c>
      <c r="E198" s="94" t="e">
        <f>+SUMIF(#REF!,'CA EF'!A198,#REF!)</f>
        <v>#REF!</v>
      </c>
      <c r="F198" s="94" t="e">
        <f t="shared" si="17"/>
        <v>#REF!</v>
      </c>
      <c r="G198" s="94" t="e">
        <f t="shared" si="18"/>
        <v>#REF!</v>
      </c>
      <c r="H198" s="94">
        <v>0</v>
      </c>
      <c r="I198" s="94">
        <v>0</v>
      </c>
      <c r="J198" s="94">
        <v>0</v>
      </c>
      <c r="K198" s="94">
        <v>0</v>
      </c>
      <c r="L198" s="94">
        <v>0</v>
      </c>
      <c r="M198" s="209" t="e">
        <f t="shared" si="16"/>
        <v>#REF!</v>
      </c>
    </row>
    <row r="199" spans="1:13" s="95" customFormat="1" ht="12.75" customHeight="1" x14ac:dyDescent="0.2">
      <c r="A199" s="238" t="s">
        <v>181</v>
      </c>
      <c r="B199" s="234" t="e">
        <f>+SUMIF(#REF!,'CA EF'!A199,#REF!)</f>
        <v>#REF!</v>
      </c>
      <c r="C199" s="93">
        <v>0</v>
      </c>
      <c r="D199" s="93">
        <v>0</v>
      </c>
      <c r="E199" s="94" t="e">
        <f>+SUMIF(#REF!,'CA EF'!A199,#REF!)</f>
        <v>#REF!</v>
      </c>
      <c r="F199" s="94" t="e">
        <f t="shared" si="17"/>
        <v>#REF!</v>
      </c>
      <c r="G199" s="94" t="e">
        <f t="shared" si="18"/>
        <v>#REF!</v>
      </c>
      <c r="H199" s="94">
        <v>0</v>
      </c>
      <c r="I199" s="94">
        <v>0</v>
      </c>
      <c r="J199" s="94">
        <v>0</v>
      </c>
      <c r="K199" s="94">
        <v>0</v>
      </c>
      <c r="L199" s="94">
        <v>0</v>
      </c>
      <c r="M199" s="209" t="e">
        <f t="shared" si="16"/>
        <v>#REF!</v>
      </c>
    </row>
    <row r="200" spans="1:13" s="95" customFormat="1" ht="12.75" customHeight="1" x14ac:dyDescent="0.2">
      <c r="A200" s="238" t="s">
        <v>182</v>
      </c>
      <c r="B200" s="234" t="e">
        <f>+SUMIF(#REF!,'CA EF'!A200,#REF!)</f>
        <v>#REF!</v>
      </c>
      <c r="C200" s="93">
        <v>0</v>
      </c>
      <c r="D200" s="93">
        <v>0</v>
      </c>
      <c r="E200" s="94" t="e">
        <f>+SUMIF(#REF!,'CA EF'!A200,#REF!)</f>
        <v>#REF!</v>
      </c>
      <c r="F200" s="94" t="e">
        <f t="shared" si="17"/>
        <v>#REF!</v>
      </c>
      <c r="G200" s="94" t="e">
        <f t="shared" si="18"/>
        <v>#REF!</v>
      </c>
      <c r="H200" s="94">
        <v>0</v>
      </c>
      <c r="I200" s="94">
        <v>0</v>
      </c>
      <c r="J200" s="94">
        <v>0</v>
      </c>
      <c r="K200" s="94">
        <v>0</v>
      </c>
      <c r="L200" s="94">
        <v>0</v>
      </c>
      <c r="M200" s="209" t="e">
        <f t="shared" ref="M200:M263" si="19">SUM(F200:L200)</f>
        <v>#REF!</v>
      </c>
    </row>
    <row r="201" spans="1:13" s="95" customFormat="1" ht="12.75" customHeight="1" x14ac:dyDescent="0.2">
      <c r="A201" s="238" t="s">
        <v>183</v>
      </c>
      <c r="B201" s="234" t="e">
        <f>+SUMIF(#REF!,'CA EF'!A201,#REF!)</f>
        <v>#REF!</v>
      </c>
      <c r="C201" s="93">
        <v>0</v>
      </c>
      <c r="D201" s="93">
        <v>0</v>
      </c>
      <c r="E201" s="94" t="e">
        <f>+SUMIF(#REF!,'CA EF'!A201,#REF!)</f>
        <v>#REF!</v>
      </c>
      <c r="F201" s="94" t="e">
        <f t="shared" si="17"/>
        <v>#REF!</v>
      </c>
      <c r="G201" s="94" t="e">
        <f t="shared" si="18"/>
        <v>#REF!</v>
      </c>
      <c r="H201" s="94">
        <v>0</v>
      </c>
      <c r="I201" s="94">
        <v>0</v>
      </c>
      <c r="J201" s="94">
        <v>0</v>
      </c>
      <c r="K201" s="94">
        <v>0</v>
      </c>
      <c r="L201" s="94">
        <v>0</v>
      </c>
      <c r="M201" s="209" t="e">
        <f t="shared" si="19"/>
        <v>#REF!</v>
      </c>
    </row>
    <row r="202" spans="1:13" s="95" customFormat="1" ht="12.75" customHeight="1" x14ac:dyDescent="0.2">
      <c r="A202" s="238" t="s">
        <v>184</v>
      </c>
      <c r="B202" s="234" t="e">
        <f>+SUMIF(#REF!,'CA EF'!A202,#REF!)</f>
        <v>#REF!</v>
      </c>
      <c r="C202" s="93">
        <v>0</v>
      </c>
      <c r="D202" s="93">
        <v>0</v>
      </c>
      <c r="E202" s="94" t="e">
        <f>+SUMIF(#REF!,'CA EF'!A202,#REF!)</f>
        <v>#REF!</v>
      </c>
      <c r="F202" s="94" t="e">
        <f t="shared" si="17"/>
        <v>#REF!</v>
      </c>
      <c r="G202" s="94" t="e">
        <f t="shared" si="18"/>
        <v>#REF!</v>
      </c>
      <c r="H202" s="94">
        <v>0</v>
      </c>
      <c r="I202" s="94">
        <v>0</v>
      </c>
      <c r="J202" s="94">
        <v>0</v>
      </c>
      <c r="K202" s="94">
        <v>0</v>
      </c>
      <c r="L202" s="94">
        <v>0</v>
      </c>
      <c r="M202" s="209" t="e">
        <f t="shared" si="19"/>
        <v>#REF!</v>
      </c>
    </row>
    <row r="203" spans="1:13" s="95" customFormat="1" ht="12.75" customHeight="1" x14ac:dyDescent="0.2">
      <c r="A203" s="238" t="s">
        <v>185</v>
      </c>
      <c r="B203" s="234" t="e">
        <f>+SUMIF(#REF!,'CA EF'!A203,#REF!)</f>
        <v>#REF!</v>
      </c>
      <c r="C203" s="93">
        <v>0</v>
      </c>
      <c r="D203" s="93">
        <v>0</v>
      </c>
      <c r="E203" s="94" t="e">
        <f>+SUMIF(#REF!,'CA EF'!A203,#REF!)</f>
        <v>#REF!</v>
      </c>
      <c r="F203" s="94" t="e">
        <f t="shared" si="17"/>
        <v>#REF!</v>
      </c>
      <c r="G203" s="94" t="e">
        <f t="shared" si="18"/>
        <v>#REF!</v>
      </c>
      <c r="H203" s="94">
        <v>0</v>
      </c>
      <c r="I203" s="94">
        <v>0</v>
      </c>
      <c r="J203" s="94">
        <v>0</v>
      </c>
      <c r="K203" s="94">
        <v>0</v>
      </c>
      <c r="L203" s="94">
        <v>0</v>
      </c>
      <c r="M203" s="209" t="e">
        <f t="shared" si="19"/>
        <v>#REF!</v>
      </c>
    </row>
    <row r="204" spans="1:13" s="95" customFormat="1" ht="12.75" customHeight="1" x14ac:dyDescent="0.2">
      <c r="A204" s="238" t="s">
        <v>186</v>
      </c>
      <c r="B204" s="234" t="e">
        <f>+SUMIF(#REF!,'CA EF'!A204,#REF!)</f>
        <v>#REF!</v>
      </c>
      <c r="C204" s="93">
        <v>0</v>
      </c>
      <c r="D204" s="93">
        <v>0</v>
      </c>
      <c r="E204" s="94" t="e">
        <f>+SUMIF(#REF!,'CA EF'!A204,#REF!)</f>
        <v>#REF!</v>
      </c>
      <c r="F204" s="94" t="e">
        <f t="shared" si="17"/>
        <v>#REF!</v>
      </c>
      <c r="G204" s="94" t="e">
        <f t="shared" si="18"/>
        <v>#REF!</v>
      </c>
      <c r="H204" s="94">
        <v>0</v>
      </c>
      <c r="I204" s="94">
        <v>0</v>
      </c>
      <c r="J204" s="94">
        <v>0</v>
      </c>
      <c r="K204" s="94">
        <v>0</v>
      </c>
      <c r="L204" s="94">
        <v>0</v>
      </c>
      <c r="M204" s="209" t="e">
        <f t="shared" si="19"/>
        <v>#REF!</v>
      </c>
    </row>
    <row r="205" spans="1:13" s="95" customFormat="1" ht="12.75" customHeight="1" x14ac:dyDescent="0.2">
      <c r="A205" s="238" t="s">
        <v>187</v>
      </c>
      <c r="B205" s="234" t="e">
        <f>+SUMIF(#REF!,'CA EF'!A205,#REF!)</f>
        <v>#REF!</v>
      </c>
      <c r="C205" s="93">
        <v>0</v>
      </c>
      <c r="D205" s="93">
        <v>0</v>
      </c>
      <c r="E205" s="94" t="e">
        <f>+SUMIF(#REF!,'CA EF'!A205,#REF!)</f>
        <v>#REF!</v>
      </c>
      <c r="F205" s="94" t="e">
        <f t="shared" si="17"/>
        <v>#REF!</v>
      </c>
      <c r="G205" s="94" t="e">
        <f t="shared" si="18"/>
        <v>#REF!</v>
      </c>
      <c r="H205" s="94">
        <v>0</v>
      </c>
      <c r="I205" s="94">
        <v>0</v>
      </c>
      <c r="J205" s="94">
        <v>0</v>
      </c>
      <c r="K205" s="94">
        <v>0</v>
      </c>
      <c r="L205" s="94">
        <v>0</v>
      </c>
      <c r="M205" s="209" t="e">
        <f t="shared" si="19"/>
        <v>#REF!</v>
      </c>
    </row>
    <row r="206" spans="1:13" s="95" customFormat="1" ht="12.75" customHeight="1" x14ac:dyDescent="0.2">
      <c r="A206" s="238" t="s">
        <v>188</v>
      </c>
      <c r="B206" s="234" t="e">
        <f>+SUMIF(#REF!,'CA EF'!A206,#REF!)</f>
        <v>#REF!</v>
      </c>
      <c r="C206" s="93">
        <v>0</v>
      </c>
      <c r="D206" s="93">
        <v>0</v>
      </c>
      <c r="E206" s="94" t="e">
        <f>+SUMIF(#REF!,'CA EF'!A206,#REF!)</f>
        <v>#REF!</v>
      </c>
      <c r="F206" s="94" t="e">
        <f t="shared" si="17"/>
        <v>#REF!</v>
      </c>
      <c r="G206" s="94" t="e">
        <f t="shared" si="18"/>
        <v>#REF!</v>
      </c>
      <c r="H206" s="94">
        <v>0</v>
      </c>
      <c r="I206" s="94">
        <v>0</v>
      </c>
      <c r="J206" s="94">
        <v>0</v>
      </c>
      <c r="K206" s="94">
        <v>0</v>
      </c>
      <c r="L206" s="94">
        <v>0</v>
      </c>
      <c r="M206" s="209" t="e">
        <f t="shared" si="19"/>
        <v>#REF!</v>
      </c>
    </row>
    <row r="207" spans="1:13" s="95" customFormat="1" ht="12.75" customHeight="1" x14ac:dyDescent="0.2">
      <c r="A207" s="238" t="s">
        <v>189</v>
      </c>
      <c r="B207" s="234" t="e">
        <f>+SUMIF(#REF!,'CA EF'!A207,#REF!)</f>
        <v>#REF!</v>
      </c>
      <c r="C207" s="93">
        <v>0</v>
      </c>
      <c r="D207" s="93">
        <v>0</v>
      </c>
      <c r="E207" s="94" t="e">
        <f>+SUMIF(#REF!,'CA EF'!A207,#REF!)</f>
        <v>#REF!</v>
      </c>
      <c r="F207" s="94" t="e">
        <f t="shared" si="17"/>
        <v>#REF!</v>
      </c>
      <c r="G207" s="94" t="e">
        <f t="shared" si="18"/>
        <v>#REF!</v>
      </c>
      <c r="H207" s="94">
        <v>0</v>
      </c>
      <c r="I207" s="94">
        <v>0</v>
      </c>
      <c r="J207" s="94">
        <v>0</v>
      </c>
      <c r="K207" s="94">
        <v>0</v>
      </c>
      <c r="L207" s="94">
        <v>0</v>
      </c>
      <c r="M207" s="209" t="e">
        <f t="shared" si="19"/>
        <v>#REF!</v>
      </c>
    </row>
    <row r="208" spans="1:13" s="95" customFormat="1" ht="12.75" customHeight="1" x14ac:dyDescent="0.2">
      <c r="A208" s="238" t="s">
        <v>190</v>
      </c>
      <c r="B208" s="234" t="e">
        <f>+SUMIF(#REF!,'CA EF'!A208,#REF!)</f>
        <v>#REF!</v>
      </c>
      <c r="C208" s="93">
        <v>0</v>
      </c>
      <c r="D208" s="93">
        <v>0</v>
      </c>
      <c r="E208" s="94" t="e">
        <f>+SUMIF(#REF!,'CA EF'!A208,#REF!)</f>
        <v>#REF!</v>
      </c>
      <c r="F208" s="94" t="e">
        <f t="shared" si="17"/>
        <v>#REF!</v>
      </c>
      <c r="G208" s="94" t="e">
        <f t="shared" si="18"/>
        <v>#REF!</v>
      </c>
      <c r="H208" s="94">
        <v>0</v>
      </c>
      <c r="I208" s="94">
        <v>0</v>
      </c>
      <c r="J208" s="94">
        <v>0</v>
      </c>
      <c r="K208" s="94">
        <v>0</v>
      </c>
      <c r="L208" s="94">
        <v>0</v>
      </c>
      <c r="M208" s="209" t="e">
        <f t="shared" si="19"/>
        <v>#REF!</v>
      </c>
    </row>
    <row r="209" spans="1:13" s="95" customFormat="1" ht="12.75" customHeight="1" x14ac:dyDescent="0.2">
      <c r="A209" s="238" t="s">
        <v>191</v>
      </c>
      <c r="B209" s="234" t="e">
        <f>+SUMIF(#REF!,'CA EF'!A209,#REF!)</f>
        <v>#REF!</v>
      </c>
      <c r="C209" s="93">
        <v>0</v>
      </c>
      <c r="D209" s="93">
        <v>0</v>
      </c>
      <c r="E209" s="94" t="e">
        <f>+SUMIF(#REF!,'CA EF'!A209,#REF!)</f>
        <v>#REF!</v>
      </c>
      <c r="F209" s="94" t="e">
        <f t="shared" si="17"/>
        <v>#REF!</v>
      </c>
      <c r="G209" s="94" t="e">
        <f t="shared" si="18"/>
        <v>#REF!</v>
      </c>
      <c r="H209" s="94">
        <v>0</v>
      </c>
      <c r="I209" s="94">
        <v>0</v>
      </c>
      <c r="J209" s="94">
        <v>0</v>
      </c>
      <c r="K209" s="94">
        <v>0</v>
      </c>
      <c r="L209" s="94">
        <v>0</v>
      </c>
      <c r="M209" s="209" t="e">
        <f t="shared" si="19"/>
        <v>#REF!</v>
      </c>
    </row>
    <row r="210" spans="1:13" s="95" customFormat="1" ht="12.75" customHeight="1" x14ac:dyDescent="0.2">
      <c r="A210" s="238" t="s">
        <v>192</v>
      </c>
      <c r="B210" s="234" t="e">
        <f>+SUMIF(#REF!,'CA EF'!A210,#REF!)</f>
        <v>#REF!</v>
      </c>
      <c r="C210" s="93">
        <v>0</v>
      </c>
      <c r="D210" s="93">
        <v>0</v>
      </c>
      <c r="E210" s="94" t="e">
        <f>+SUMIF(#REF!,'CA EF'!A210,#REF!)</f>
        <v>#REF!</v>
      </c>
      <c r="F210" s="94" t="e">
        <f t="shared" ref="F210:F306" si="20">+B210+C210-D210-E210</f>
        <v>#REF!</v>
      </c>
      <c r="G210" s="94" t="e">
        <f t="shared" si="18"/>
        <v>#REF!</v>
      </c>
      <c r="H210" s="94">
        <v>0</v>
      </c>
      <c r="I210" s="94">
        <v>0</v>
      </c>
      <c r="J210" s="94">
        <v>0</v>
      </c>
      <c r="K210" s="94">
        <v>0</v>
      </c>
      <c r="L210" s="94">
        <v>0</v>
      </c>
      <c r="M210" s="209" t="e">
        <f t="shared" si="19"/>
        <v>#REF!</v>
      </c>
    </row>
    <row r="211" spans="1:13" s="95" customFormat="1" ht="12.75" customHeight="1" x14ac:dyDescent="0.2">
      <c r="A211" s="238" t="s">
        <v>193</v>
      </c>
      <c r="B211" s="234" t="e">
        <f>+SUMIF(#REF!,'CA EF'!A211,#REF!)</f>
        <v>#REF!</v>
      </c>
      <c r="C211" s="93">
        <v>0</v>
      </c>
      <c r="D211" s="93">
        <v>0</v>
      </c>
      <c r="E211" s="94" t="e">
        <f>+SUMIF(#REF!,'CA EF'!A211,#REF!)</f>
        <v>#REF!</v>
      </c>
      <c r="F211" s="94" t="e">
        <f t="shared" si="20"/>
        <v>#REF!</v>
      </c>
      <c r="G211" s="94" t="e">
        <f t="shared" si="18"/>
        <v>#REF!</v>
      </c>
      <c r="H211" s="94">
        <v>0</v>
      </c>
      <c r="I211" s="94">
        <v>0</v>
      </c>
      <c r="J211" s="94">
        <v>0</v>
      </c>
      <c r="K211" s="94">
        <v>0</v>
      </c>
      <c r="L211" s="94">
        <v>0</v>
      </c>
      <c r="M211" s="209" t="e">
        <f t="shared" si="19"/>
        <v>#REF!</v>
      </c>
    </row>
    <row r="212" spans="1:13" s="95" customFormat="1" ht="12.75" customHeight="1" x14ac:dyDescent="0.2">
      <c r="A212" s="238" t="s">
        <v>194</v>
      </c>
      <c r="B212" s="234" t="e">
        <f>+SUMIF(#REF!,'CA EF'!A212,#REF!)</f>
        <v>#REF!</v>
      </c>
      <c r="C212" s="93">
        <v>0</v>
      </c>
      <c r="D212" s="93">
        <v>0</v>
      </c>
      <c r="E212" s="94" t="e">
        <f>+SUMIF(#REF!,'CA EF'!A212,#REF!)</f>
        <v>#REF!</v>
      </c>
      <c r="F212" s="94" t="e">
        <f t="shared" si="20"/>
        <v>#REF!</v>
      </c>
      <c r="G212" s="94" t="e">
        <f t="shared" si="18"/>
        <v>#REF!</v>
      </c>
      <c r="H212" s="94">
        <v>0</v>
      </c>
      <c r="I212" s="94">
        <v>0</v>
      </c>
      <c r="J212" s="94">
        <v>0</v>
      </c>
      <c r="K212" s="94">
        <v>0</v>
      </c>
      <c r="L212" s="94">
        <v>0</v>
      </c>
      <c r="M212" s="209" t="e">
        <f t="shared" si="19"/>
        <v>#REF!</v>
      </c>
    </row>
    <row r="213" spans="1:13" s="95" customFormat="1" ht="12.75" customHeight="1" x14ac:dyDescent="0.2">
      <c r="A213" s="238" t="s">
        <v>195</v>
      </c>
      <c r="B213" s="234" t="e">
        <f>+SUMIF(#REF!,'CA EF'!A213,#REF!)</f>
        <v>#REF!</v>
      </c>
      <c r="C213" s="93">
        <v>0</v>
      </c>
      <c r="D213" s="93">
        <v>0</v>
      </c>
      <c r="E213" s="94" t="e">
        <f>+SUMIF(#REF!,'CA EF'!A213,#REF!)</f>
        <v>#REF!</v>
      </c>
      <c r="F213" s="94" t="e">
        <f t="shared" si="20"/>
        <v>#REF!</v>
      </c>
      <c r="G213" s="94" t="e">
        <f t="shared" si="18"/>
        <v>#REF!</v>
      </c>
      <c r="H213" s="94">
        <v>0</v>
      </c>
      <c r="I213" s="94">
        <v>0</v>
      </c>
      <c r="J213" s="94">
        <v>0</v>
      </c>
      <c r="K213" s="94">
        <v>0</v>
      </c>
      <c r="L213" s="94">
        <v>0</v>
      </c>
      <c r="M213" s="209" t="e">
        <f t="shared" si="19"/>
        <v>#REF!</v>
      </c>
    </row>
    <row r="214" spans="1:13" s="95" customFormat="1" ht="12.75" customHeight="1" x14ac:dyDescent="0.2">
      <c r="A214" s="238" t="s">
        <v>196</v>
      </c>
      <c r="B214" s="234" t="e">
        <f>+SUMIF(#REF!,'CA EF'!A214,#REF!)</f>
        <v>#REF!</v>
      </c>
      <c r="C214" s="93">
        <v>0</v>
      </c>
      <c r="D214" s="93">
        <v>0</v>
      </c>
      <c r="E214" s="94" t="e">
        <f>+SUMIF(#REF!,'CA EF'!A214,#REF!)</f>
        <v>#REF!</v>
      </c>
      <c r="F214" s="94" t="e">
        <f t="shared" si="20"/>
        <v>#REF!</v>
      </c>
      <c r="G214" s="94" t="e">
        <f t="shared" si="18"/>
        <v>#REF!</v>
      </c>
      <c r="H214" s="94">
        <v>0</v>
      </c>
      <c r="I214" s="94">
        <v>0</v>
      </c>
      <c r="J214" s="94">
        <v>0</v>
      </c>
      <c r="K214" s="94">
        <v>0</v>
      </c>
      <c r="L214" s="94">
        <v>0</v>
      </c>
      <c r="M214" s="209" t="e">
        <f t="shared" si="19"/>
        <v>#REF!</v>
      </c>
    </row>
    <row r="215" spans="1:13" s="95" customFormat="1" ht="12.75" customHeight="1" x14ac:dyDescent="0.2">
      <c r="A215" s="238" t="s">
        <v>197</v>
      </c>
      <c r="B215" s="234" t="e">
        <f>+SUMIF(#REF!,'CA EF'!A215,#REF!)</f>
        <v>#REF!</v>
      </c>
      <c r="C215" s="93">
        <v>0</v>
      </c>
      <c r="D215" s="93">
        <v>0</v>
      </c>
      <c r="E215" s="94" t="e">
        <f>+SUMIF(#REF!,'CA EF'!A215,#REF!)</f>
        <v>#REF!</v>
      </c>
      <c r="F215" s="94" t="e">
        <f t="shared" si="20"/>
        <v>#REF!</v>
      </c>
      <c r="G215" s="94" t="e">
        <f t="shared" si="18"/>
        <v>#REF!</v>
      </c>
      <c r="H215" s="94">
        <v>0</v>
      </c>
      <c r="I215" s="94">
        <v>0</v>
      </c>
      <c r="J215" s="94">
        <v>0</v>
      </c>
      <c r="K215" s="94">
        <v>0</v>
      </c>
      <c r="L215" s="94">
        <v>0</v>
      </c>
      <c r="M215" s="209" t="e">
        <f t="shared" si="19"/>
        <v>#REF!</v>
      </c>
    </row>
    <row r="216" spans="1:13" s="95" customFormat="1" ht="12.75" customHeight="1" x14ac:dyDescent="0.2">
      <c r="A216" s="238" t="s">
        <v>198</v>
      </c>
      <c r="B216" s="234" t="e">
        <f>+SUMIF(#REF!,'CA EF'!A216,#REF!)</f>
        <v>#REF!</v>
      </c>
      <c r="C216" s="93">
        <v>0</v>
      </c>
      <c r="D216" s="93">
        <v>0</v>
      </c>
      <c r="E216" s="94" t="e">
        <f>+SUMIF(#REF!,'CA EF'!A216,#REF!)</f>
        <v>#REF!</v>
      </c>
      <c r="F216" s="94" t="e">
        <f t="shared" si="20"/>
        <v>#REF!</v>
      </c>
      <c r="G216" s="94" t="e">
        <f t="shared" si="18"/>
        <v>#REF!</v>
      </c>
      <c r="H216" s="94">
        <v>0</v>
      </c>
      <c r="I216" s="94">
        <v>0</v>
      </c>
      <c r="J216" s="94">
        <v>0</v>
      </c>
      <c r="K216" s="94">
        <v>0</v>
      </c>
      <c r="L216" s="94">
        <v>0</v>
      </c>
      <c r="M216" s="209" t="e">
        <f t="shared" si="19"/>
        <v>#REF!</v>
      </c>
    </row>
    <row r="217" spans="1:13" s="95" customFormat="1" ht="12.75" customHeight="1" x14ac:dyDescent="0.2">
      <c r="A217" s="238" t="s">
        <v>199</v>
      </c>
      <c r="B217" s="234" t="e">
        <f>+SUMIF(#REF!,'CA EF'!A217,#REF!)</f>
        <v>#REF!</v>
      </c>
      <c r="C217" s="93">
        <v>0</v>
      </c>
      <c r="D217" s="93">
        <v>0</v>
      </c>
      <c r="E217" s="94" t="e">
        <f>+SUMIF(#REF!,'CA EF'!A217,#REF!)</f>
        <v>#REF!</v>
      </c>
      <c r="F217" s="94" t="e">
        <f t="shared" si="20"/>
        <v>#REF!</v>
      </c>
      <c r="G217" s="94" t="e">
        <f t="shared" ref="G217:G278" si="21">-F217</f>
        <v>#REF!</v>
      </c>
      <c r="H217" s="94">
        <v>0</v>
      </c>
      <c r="I217" s="94">
        <v>0</v>
      </c>
      <c r="J217" s="94">
        <v>0</v>
      </c>
      <c r="K217" s="94">
        <v>0</v>
      </c>
      <c r="L217" s="94">
        <v>0</v>
      </c>
      <c r="M217" s="209" t="e">
        <f t="shared" si="19"/>
        <v>#REF!</v>
      </c>
    </row>
    <row r="218" spans="1:13" s="95" customFormat="1" ht="12.75" customHeight="1" x14ac:dyDescent="0.2">
      <c r="A218" s="238" t="s">
        <v>200</v>
      </c>
      <c r="B218" s="234" t="e">
        <f>+SUMIF(#REF!,'CA EF'!A218,#REF!)</f>
        <v>#REF!</v>
      </c>
      <c r="C218" s="93">
        <v>0</v>
      </c>
      <c r="D218" s="93">
        <v>0</v>
      </c>
      <c r="E218" s="94" t="e">
        <f>+SUMIF(#REF!,'CA EF'!A218,#REF!)</f>
        <v>#REF!</v>
      </c>
      <c r="F218" s="94" t="e">
        <f t="shared" si="20"/>
        <v>#REF!</v>
      </c>
      <c r="G218" s="94" t="e">
        <f t="shared" si="21"/>
        <v>#REF!</v>
      </c>
      <c r="H218" s="94">
        <v>0</v>
      </c>
      <c r="I218" s="94">
        <v>0</v>
      </c>
      <c r="J218" s="94">
        <v>0</v>
      </c>
      <c r="K218" s="94">
        <v>0</v>
      </c>
      <c r="L218" s="94">
        <v>0</v>
      </c>
      <c r="M218" s="209" t="e">
        <f t="shared" si="19"/>
        <v>#REF!</v>
      </c>
    </row>
    <row r="219" spans="1:13" s="95" customFormat="1" ht="12.75" customHeight="1" x14ac:dyDescent="0.2">
      <c r="A219" s="238" t="s">
        <v>201</v>
      </c>
      <c r="B219" s="234" t="e">
        <f>+SUMIF(#REF!,'CA EF'!A219,#REF!)</f>
        <v>#REF!</v>
      </c>
      <c r="C219" s="93">
        <v>0</v>
      </c>
      <c r="D219" s="93">
        <v>0</v>
      </c>
      <c r="E219" s="94" t="e">
        <f>+SUMIF(#REF!,'CA EF'!A219,#REF!)</f>
        <v>#REF!</v>
      </c>
      <c r="F219" s="94" t="e">
        <f t="shared" si="20"/>
        <v>#REF!</v>
      </c>
      <c r="G219" s="94" t="e">
        <f t="shared" si="21"/>
        <v>#REF!</v>
      </c>
      <c r="H219" s="94">
        <v>0</v>
      </c>
      <c r="I219" s="94">
        <v>0</v>
      </c>
      <c r="J219" s="94">
        <v>0</v>
      </c>
      <c r="K219" s="94">
        <v>0</v>
      </c>
      <c r="L219" s="94">
        <v>0</v>
      </c>
      <c r="M219" s="209" t="e">
        <f t="shared" si="19"/>
        <v>#REF!</v>
      </c>
    </row>
    <row r="220" spans="1:13" s="95" customFormat="1" ht="12.75" customHeight="1" x14ac:dyDescent="0.2">
      <c r="A220" s="238" t="s">
        <v>202</v>
      </c>
      <c r="B220" s="234" t="e">
        <f>+SUMIF(#REF!,'CA EF'!A220,#REF!)</f>
        <v>#REF!</v>
      </c>
      <c r="C220" s="93">
        <v>0</v>
      </c>
      <c r="D220" s="93">
        <v>0</v>
      </c>
      <c r="E220" s="94" t="e">
        <f>+SUMIF(#REF!,'CA EF'!A220,#REF!)</f>
        <v>#REF!</v>
      </c>
      <c r="F220" s="94" t="e">
        <f t="shared" si="20"/>
        <v>#REF!</v>
      </c>
      <c r="G220" s="94" t="e">
        <f t="shared" si="21"/>
        <v>#REF!</v>
      </c>
      <c r="H220" s="94">
        <v>0</v>
      </c>
      <c r="I220" s="94">
        <v>0</v>
      </c>
      <c r="J220" s="94">
        <v>0</v>
      </c>
      <c r="K220" s="94">
        <v>0</v>
      </c>
      <c r="L220" s="94">
        <v>0</v>
      </c>
      <c r="M220" s="209" t="e">
        <f t="shared" si="19"/>
        <v>#REF!</v>
      </c>
    </row>
    <row r="221" spans="1:13" s="95" customFormat="1" ht="12.75" customHeight="1" x14ac:dyDescent="0.2">
      <c r="A221" s="238" t="s">
        <v>203</v>
      </c>
      <c r="B221" s="234" t="e">
        <f>+SUMIF(#REF!,'CA EF'!A221,#REF!)</f>
        <v>#REF!</v>
      </c>
      <c r="C221" s="93">
        <v>0</v>
      </c>
      <c r="D221" s="93">
        <v>0</v>
      </c>
      <c r="E221" s="94" t="e">
        <f>+SUMIF(#REF!,'CA EF'!A221,#REF!)</f>
        <v>#REF!</v>
      </c>
      <c r="F221" s="94" t="e">
        <f t="shared" si="20"/>
        <v>#REF!</v>
      </c>
      <c r="G221" s="94" t="e">
        <f t="shared" si="21"/>
        <v>#REF!</v>
      </c>
      <c r="H221" s="94">
        <v>0</v>
      </c>
      <c r="I221" s="94">
        <v>0</v>
      </c>
      <c r="J221" s="94">
        <v>0</v>
      </c>
      <c r="K221" s="94">
        <v>0</v>
      </c>
      <c r="L221" s="94">
        <v>0</v>
      </c>
      <c r="M221" s="209" t="e">
        <f t="shared" si="19"/>
        <v>#REF!</v>
      </c>
    </row>
    <row r="222" spans="1:13" s="95" customFormat="1" ht="12.75" customHeight="1" x14ac:dyDescent="0.2">
      <c r="A222" s="238" t="s">
        <v>204</v>
      </c>
      <c r="B222" s="234" t="e">
        <f>+SUMIF(#REF!,'CA EF'!A222,#REF!)</f>
        <v>#REF!</v>
      </c>
      <c r="C222" s="93">
        <v>0</v>
      </c>
      <c r="D222" s="93">
        <v>0</v>
      </c>
      <c r="E222" s="94" t="e">
        <f>+SUMIF(#REF!,'CA EF'!A222,#REF!)</f>
        <v>#REF!</v>
      </c>
      <c r="F222" s="94" t="e">
        <f t="shared" si="20"/>
        <v>#REF!</v>
      </c>
      <c r="G222" s="94" t="e">
        <f t="shared" si="21"/>
        <v>#REF!</v>
      </c>
      <c r="H222" s="94">
        <v>0</v>
      </c>
      <c r="I222" s="94">
        <v>0</v>
      </c>
      <c r="J222" s="94">
        <v>0</v>
      </c>
      <c r="K222" s="94">
        <v>0</v>
      </c>
      <c r="L222" s="94">
        <v>0</v>
      </c>
      <c r="M222" s="209" t="e">
        <f t="shared" si="19"/>
        <v>#REF!</v>
      </c>
    </row>
    <row r="223" spans="1:13" s="95" customFormat="1" ht="12.75" customHeight="1" x14ac:dyDescent="0.2">
      <c r="A223" s="238" t="s">
        <v>205</v>
      </c>
      <c r="B223" s="234" t="e">
        <f>+SUMIF(#REF!,'CA EF'!A223,#REF!)</f>
        <v>#REF!</v>
      </c>
      <c r="C223" s="93">
        <v>0</v>
      </c>
      <c r="D223" s="93">
        <v>0</v>
      </c>
      <c r="E223" s="94" t="e">
        <f>+SUMIF(#REF!,'CA EF'!A223,#REF!)</f>
        <v>#REF!</v>
      </c>
      <c r="F223" s="94" t="e">
        <f t="shared" si="20"/>
        <v>#REF!</v>
      </c>
      <c r="G223" s="94" t="e">
        <f t="shared" si="21"/>
        <v>#REF!</v>
      </c>
      <c r="H223" s="94">
        <v>0</v>
      </c>
      <c r="I223" s="94">
        <v>0</v>
      </c>
      <c r="J223" s="94">
        <v>0</v>
      </c>
      <c r="K223" s="94">
        <v>0</v>
      </c>
      <c r="L223" s="94">
        <v>0</v>
      </c>
      <c r="M223" s="209" t="e">
        <f t="shared" si="19"/>
        <v>#REF!</v>
      </c>
    </row>
    <row r="224" spans="1:13" s="95" customFormat="1" ht="12.75" customHeight="1" x14ac:dyDescent="0.2">
      <c r="A224" s="238" t="s">
        <v>206</v>
      </c>
      <c r="B224" s="234" t="e">
        <f>+SUMIF(#REF!,'CA EF'!A224,#REF!)</f>
        <v>#REF!</v>
      </c>
      <c r="C224" s="93">
        <v>0</v>
      </c>
      <c r="D224" s="93">
        <v>0</v>
      </c>
      <c r="E224" s="94" t="e">
        <f>+SUMIF(#REF!,'CA EF'!A224,#REF!)</f>
        <v>#REF!</v>
      </c>
      <c r="F224" s="94" t="e">
        <f t="shared" si="20"/>
        <v>#REF!</v>
      </c>
      <c r="G224" s="94" t="e">
        <f t="shared" si="21"/>
        <v>#REF!</v>
      </c>
      <c r="H224" s="94">
        <v>0</v>
      </c>
      <c r="I224" s="94">
        <v>0</v>
      </c>
      <c r="J224" s="94">
        <v>0</v>
      </c>
      <c r="K224" s="94">
        <v>0</v>
      </c>
      <c r="L224" s="94">
        <v>0</v>
      </c>
      <c r="M224" s="209" t="e">
        <f t="shared" si="19"/>
        <v>#REF!</v>
      </c>
    </row>
    <row r="225" spans="1:13" s="95" customFormat="1" ht="12.75" customHeight="1" x14ac:dyDescent="0.2">
      <c r="A225" s="238" t="s">
        <v>207</v>
      </c>
      <c r="B225" s="234" t="e">
        <f>+SUMIF(#REF!,'CA EF'!A225,#REF!)</f>
        <v>#REF!</v>
      </c>
      <c r="C225" s="93">
        <v>0</v>
      </c>
      <c r="D225" s="93">
        <v>0</v>
      </c>
      <c r="E225" s="94" t="e">
        <f>+SUMIF(#REF!,'CA EF'!A225,#REF!)</f>
        <v>#REF!</v>
      </c>
      <c r="F225" s="94" t="e">
        <f t="shared" si="20"/>
        <v>#REF!</v>
      </c>
      <c r="G225" s="94" t="e">
        <f t="shared" si="21"/>
        <v>#REF!</v>
      </c>
      <c r="H225" s="94">
        <v>0</v>
      </c>
      <c r="I225" s="94">
        <v>0</v>
      </c>
      <c r="J225" s="94">
        <v>0</v>
      </c>
      <c r="K225" s="94">
        <v>0</v>
      </c>
      <c r="L225" s="94">
        <v>0</v>
      </c>
      <c r="M225" s="209" t="e">
        <f t="shared" si="19"/>
        <v>#REF!</v>
      </c>
    </row>
    <row r="226" spans="1:13" s="95" customFormat="1" ht="12.75" customHeight="1" x14ac:dyDescent="0.2">
      <c r="A226" s="238" t="s">
        <v>208</v>
      </c>
      <c r="B226" s="234" t="e">
        <f>+SUMIF(#REF!,'CA EF'!A226,#REF!)</f>
        <v>#REF!</v>
      </c>
      <c r="C226" s="93">
        <v>0</v>
      </c>
      <c r="D226" s="93">
        <v>0</v>
      </c>
      <c r="E226" s="94" t="e">
        <f>+SUMIF(#REF!,'CA EF'!A226,#REF!)</f>
        <v>#REF!</v>
      </c>
      <c r="F226" s="94" t="e">
        <f t="shared" si="20"/>
        <v>#REF!</v>
      </c>
      <c r="G226" s="94" t="e">
        <f t="shared" si="21"/>
        <v>#REF!</v>
      </c>
      <c r="H226" s="94">
        <v>0</v>
      </c>
      <c r="I226" s="94">
        <v>0</v>
      </c>
      <c r="J226" s="94">
        <v>0</v>
      </c>
      <c r="K226" s="94">
        <v>0</v>
      </c>
      <c r="L226" s="94">
        <v>0</v>
      </c>
      <c r="M226" s="209" t="e">
        <f t="shared" si="19"/>
        <v>#REF!</v>
      </c>
    </row>
    <row r="227" spans="1:13" s="95" customFormat="1" ht="12.75" customHeight="1" x14ac:dyDescent="0.2">
      <c r="A227" s="238" t="s">
        <v>209</v>
      </c>
      <c r="B227" s="234" t="e">
        <f>+SUMIF(#REF!,'CA EF'!A227,#REF!)</f>
        <v>#REF!</v>
      </c>
      <c r="C227" s="93">
        <v>0</v>
      </c>
      <c r="D227" s="93">
        <v>0</v>
      </c>
      <c r="E227" s="94" t="e">
        <f>+SUMIF(#REF!,'CA EF'!A227,#REF!)</f>
        <v>#REF!</v>
      </c>
      <c r="F227" s="94" t="e">
        <f t="shared" si="20"/>
        <v>#REF!</v>
      </c>
      <c r="G227" s="94" t="e">
        <f t="shared" si="21"/>
        <v>#REF!</v>
      </c>
      <c r="H227" s="94">
        <v>0</v>
      </c>
      <c r="I227" s="94">
        <v>0</v>
      </c>
      <c r="J227" s="94">
        <v>0</v>
      </c>
      <c r="K227" s="94">
        <v>0</v>
      </c>
      <c r="L227" s="94">
        <v>0</v>
      </c>
      <c r="M227" s="209" t="e">
        <f t="shared" si="19"/>
        <v>#REF!</v>
      </c>
    </row>
    <row r="228" spans="1:13" s="95" customFormat="1" ht="12.75" customHeight="1" x14ac:dyDescent="0.2">
      <c r="A228" s="238" t="s">
        <v>210</v>
      </c>
      <c r="B228" s="234" t="e">
        <f>+SUMIF(#REF!,'CA EF'!A228,#REF!)</f>
        <v>#REF!</v>
      </c>
      <c r="C228" s="93">
        <v>0</v>
      </c>
      <c r="D228" s="93">
        <v>0</v>
      </c>
      <c r="E228" s="94" t="e">
        <f>+SUMIF(#REF!,'CA EF'!A228,#REF!)</f>
        <v>#REF!</v>
      </c>
      <c r="F228" s="94" t="e">
        <f t="shared" si="20"/>
        <v>#REF!</v>
      </c>
      <c r="G228" s="94" t="e">
        <f t="shared" si="21"/>
        <v>#REF!</v>
      </c>
      <c r="H228" s="94">
        <v>0</v>
      </c>
      <c r="I228" s="94">
        <v>0</v>
      </c>
      <c r="J228" s="94">
        <v>0</v>
      </c>
      <c r="K228" s="94">
        <v>0</v>
      </c>
      <c r="L228" s="94">
        <v>0</v>
      </c>
      <c r="M228" s="209" t="e">
        <f t="shared" si="19"/>
        <v>#REF!</v>
      </c>
    </row>
    <row r="229" spans="1:13" s="95" customFormat="1" ht="12.75" customHeight="1" x14ac:dyDescent="0.2">
      <c r="A229" s="238" t="s">
        <v>211</v>
      </c>
      <c r="B229" s="234" t="e">
        <f>+SUMIF(#REF!,'CA EF'!A229,#REF!)</f>
        <v>#REF!</v>
      </c>
      <c r="C229" s="93">
        <v>0</v>
      </c>
      <c r="D229" s="93">
        <v>0</v>
      </c>
      <c r="E229" s="94" t="e">
        <f>+SUMIF(#REF!,'CA EF'!A229,#REF!)</f>
        <v>#REF!</v>
      </c>
      <c r="F229" s="94" t="e">
        <f t="shared" si="20"/>
        <v>#REF!</v>
      </c>
      <c r="G229" s="94" t="e">
        <f t="shared" si="21"/>
        <v>#REF!</v>
      </c>
      <c r="H229" s="94">
        <v>0</v>
      </c>
      <c r="I229" s="94">
        <v>0</v>
      </c>
      <c r="J229" s="94">
        <v>0</v>
      </c>
      <c r="K229" s="94">
        <v>0</v>
      </c>
      <c r="L229" s="94">
        <v>0</v>
      </c>
      <c r="M229" s="209" t="e">
        <f t="shared" si="19"/>
        <v>#REF!</v>
      </c>
    </row>
    <row r="230" spans="1:13" s="95" customFormat="1" ht="12.75" customHeight="1" x14ac:dyDescent="0.2">
      <c r="A230" s="238" t="s">
        <v>212</v>
      </c>
      <c r="B230" s="234" t="e">
        <f>+SUMIF(#REF!,'CA EF'!A230,#REF!)</f>
        <v>#REF!</v>
      </c>
      <c r="C230" s="93">
        <v>0</v>
      </c>
      <c r="D230" s="93">
        <v>0</v>
      </c>
      <c r="E230" s="94" t="e">
        <f>+SUMIF(#REF!,'CA EF'!A230,#REF!)</f>
        <v>#REF!</v>
      </c>
      <c r="F230" s="94" t="e">
        <f t="shared" si="20"/>
        <v>#REF!</v>
      </c>
      <c r="G230" s="94" t="e">
        <f t="shared" si="21"/>
        <v>#REF!</v>
      </c>
      <c r="H230" s="94">
        <v>0</v>
      </c>
      <c r="I230" s="94">
        <v>0</v>
      </c>
      <c r="J230" s="94">
        <v>0</v>
      </c>
      <c r="K230" s="94">
        <v>0</v>
      </c>
      <c r="L230" s="94">
        <v>0</v>
      </c>
      <c r="M230" s="209" t="e">
        <f t="shared" si="19"/>
        <v>#REF!</v>
      </c>
    </row>
    <row r="231" spans="1:13" s="95" customFormat="1" ht="12.75" customHeight="1" x14ac:dyDescent="0.2">
      <c r="A231" s="238" t="s">
        <v>213</v>
      </c>
      <c r="B231" s="234" t="e">
        <f>+SUMIF(#REF!,'CA EF'!A231,#REF!)</f>
        <v>#REF!</v>
      </c>
      <c r="C231" s="93">
        <v>0</v>
      </c>
      <c r="D231" s="93">
        <v>0</v>
      </c>
      <c r="E231" s="94" t="e">
        <f>+SUMIF(#REF!,'CA EF'!A231,#REF!)</f>
        <v>#REF!</v>
      </c>
      <c r="F231" s="94" t="e">
        <f t="shared" si="20"/>
        <v>#REF!</v>
      </c>
      <c r="G231" s="94" t="e">
        <f t="shared" si="21"/>
        <v>#REF!</v>
      </c>
      <c r="H231" s="94">
        <v>0</v>
      </c>
      <c r="I231" s="94">
        <v>0</v>
      </c>
      <c r="J231" s="94">
        <v>0</v>
      </c>
      <c r="K231" s="94">
        <v>0</v>
      </c>
      <c r="L231" s="94">
        <v>0</v>
      </c>
      <c r="M231" s="209" t="e">
        <f t="shared" si="19"/>
        <v>#REF!</v>
      </c>
    </row>
    <row r="232" spans="1:13" s="95" customFormat="1" ht="12.75" customHeight="1" x14ac:dyDescent="0.2">
      <c r="A232" s="238" t="s">
        <v>214</v>
      </c>
      <c r="B232" s="234" t="e">
        <f>+SUMIF(#REF!,'CA EF'!A232,#REF!)</f>
        <v>#REF!</v>
      </c>
      <c r="C232" s="93">
        <v>0</v>
      </c>
      <c r="D232" s="93">
        <v>0</v>
      </c>
      <c r="E232" s="94" t="e">
        <f>+SUMIF(#REF!,'CA EF'!A232,#REF!)</f>
        <v>#REF!</v>
      </c>
      <c r="F232" s="94" t="e">
        <f t="shared" si="20"/>
        <v>#REF!</v>
      </c>
      <c r="G232" s="94" t="e">
        <f t="shared" si="21"/>
        <v>#REF!</v>
      </c>
      <c r="H232" s="94">
        <v>0</v>
      </c>
      <c r="I232" s="94">
        <v>0</v>
      </c>
      <c r="J232" s="94">
        <v>0</v>
      </c>
      <c r="K232" s="94">
        <v>0</v>
      </c>
      <c r="L232" s="94">
        <v>0</v>
      </c>
      <c r="M232" s="209" t="e">
        <f t="shared" si="19"/>
        <v>#REF!</v>
      </c>
    </row>
    <row r="233" spans="1:13" s="95" customFormat="1" ht="12.75" customHeight="1" x14ac:dyDescent="0.2">
      <c r="A233" s="238" t="s">
        <v>215</v>
      </c>
      <c r="B233" s="234" t="e">
        <f>+SUMIF(#REF!,'CA EF'!A233,#REF!)</f>
        <v>#REF!</v>
      </c>
      <c r="C233" s="93">
        <v>0</v>
      </c>
      <c r="D233" s="93">
        <v>0</v>
      </c>
      <c r="E233" s="94" t="e">
        <f>+SUMIF(#REF!,'CA EF'!A233,#REF!)</f>
        <v>#REF!</v>
      </c>
      <c r="F233" s="94" t="e">
        <f t="shared" si="20"/>
        <v>#REF!</v>
      </c>
      <c r="G233" s="94" t="e">
        <f t="shared" si="21"/>
        <v>#REF!</v>
      </c>
      <c r="H233" s="94">
        <v>0</v>
      </c>
      <c r="I233" s="94">
        <v>0</v>
      </c>
      <c r="J233" s="94">
        <v>0</v>
      </c>
      <c r="K233" s="94">
        <v>0</v>
      </c>
      <c r="L233" s="94">
        <v>0</v>
      </c>
      <c r="M233" s="209" t="e">
        <f t="shared" si="19"/>
        <v>#REF!</v>
      </c>
    </row>
    <row r="234" spans="1:13" s="95" customFormat="1" ht="12.75" customHeight="1" x14ac:dyDescent="0.2">
      <c r="A234" s="238" t="s">
        <v>216</v>
      </c>
      <c r="B234" s="234" t="e">
        <f>+SUMIF(#REF!,'CA EF'!A234,#REF!)</f>
        <v>#REF!</v>
      </c>
      <c r="C234" s="93">
        <v>0</v>
      </c>
      <c r="D234" s="93">
        <v>0</v>
      </c>
      <c r="E234" s="94" t="e">
        <f>+SUMIF(#REF!,'CA EF'!A234,#REF!)</f>
        <v>#REF!</v>
      </c>
      <c r="F234" s="94" t="e">
        <f t="shared" si="20"/>
        <v>#REF!</v>
      </c>
      <c r="G234" s="94" t="e">
        <f t="shared" si="21"/>
        <v>#REF!</v>
      </c>
      <c r="H234" s="94">
        <v>0</v>
      </c>
      <c r="I234" s="94">
        <v>0</v>
      </c>
      <c r="J234" s="94">
        <v>0</v>
      </c>
      <c r="K234" s="94">
        <v>0</v>
      </c>
      <c r="L234" s="94">
        <v>0</v>
      </c>
      <c r="M234" s="209" t="e">
        <f t="shared" si="19"/>
        <v>#REF!</v>
      </c>
    </row>
    <row r="235" spans="1:13" s="95" customFormat="1" ht="12.75" customHeight="1" x14ac:dyDescent="0.2">
      <c r="A235" s="238" t="s">
        <v>217</v>
      </c>
      <c r="B235" s="234" t="e">
        <f>+SUMIF(#REF!,'CA EF'!A235,#REF!)</f>
        <v>#REF!</v>
      </c>
      <c r="C235" s="93">
        <v>0</v>
      </c>
      <c r="D235" s="93">
        <v>0</v>
      </c>
      <c r="E235" s="94" t="e">
        <f>+SUMIF(#REF!,'CA EF'!A235,#REF!)</f>
        <v>#REF!</v>
      </c>
      <c r="F235" s="94" t="e">
        <f t="shared" si="20"/>
        <v>#REF!</v>
      </c>
      <c r="G235" s="94" t="e">
        <f t="shared" si="21"/>
        <v>#REF!</v>
      </c>
      <c r="H235" s="94">
        <v>0</v>
      </c>
      <c r="I235" s="94">
        <v>0</v>
      </c>
      <c r="J235" s="94">
        <v>0</v>
      </c>
      <c r="K235" s="94">
        <v>0</v>
      </c>
      <c r="L235" s="94">
        <v>0</v>
      </c>
      <c r="M235" s="209" t="e">
        <f t="shared" si="19"/>
        <v>#REF!</v>
      </c>
    </row>
    <row r="236" spans="1:13" s="95" customFormat="1" ht="12.75" customHeight="1" x14ac:dyDescent="0.2">
      <c r="A236" s="238" t="s">
        <v>218</v>
      </c>
      <c r="B236" s="234" t="e">
        <f>+SUMIF(#REF!,'CA EF'!A236,#REF!)</f>
        <v>#REF!</v>
      </c>
      <c r="C236" s="93">
        <v>0</v>
      </c>
      <c r="D236" s="93">
        <v>0</v>
      </c>
      <c r="E236" s="94" t="e">
        <f>+SUMIF(#REF!,'CA EF'!A236,#REF!)</f>
        <v>#REF!</v>
      </c>
      <c r="F236" s="94" t="e">
        <f t="shared" si="20"/>
        <v>#REF!</v>
      </c>
      <c r="G236" s="94" t="e">
        <f t="shared" si="21"/>
        <v>#REF!</v>
      </c>
      <c r="H236" s="94">
        <v>0</v>
      </c>
      <c r="I236" s="94">
        <v>0</v>
      </c>
      <c r="J236" s="94">
        <v>0</v>
      </c>
      <c r="K236" s="94">
        <v>0</v>
      </c>
      <c r="L236" s="94">
        <v>0</v>
      </c>
      <c r="M236" s="209" t="e">
        <f t="shared" si="19"/>
        <v>#REF!</v>
      </c>
    </row>
    <row r="237" spans="1:13" s="95" customFormat="1" ht="12.75" customHeight="1" x14ac:dyDescent="0.2">
      <c r="A237" s="238" t="s">
        <v>219</v>
      </c>
      <c r="B237" s="234" t="e">
        <f>+SUMIF(#REF!,'CA EF'!A237,#REF!)</f>
        <v>#REF!</v>
      </c>
      <c r="C237" s="93">
        <v>0</v>
      </c>
      <c r="D237" s="93">
        <v>0</v>
      </c>
      <c r="E237" s="94" t="e">
        <f>+SUMIF(#REF!,'CA EF'!A237,#REF!)</f>
        <v>#REF!</v>
      </c>
      <c r="F237" s="94" t="e">
        <f t="shared" si="20"/>
        <v>#REF!</v>
      </c>
      <c r="G237" s="94" t="e">
        <f t="shared" si="21"/>
        <v>#REF!</v>
      </c>
      <c r="H237" s="94">
        <v>0</v>
      </c>
      <c r="I237" s="94">
        <v>0</v>
      </c>
      <c r="J237" s="94">
        <v>0</v>
      </c>
      <c r="K237" s="94">
        <v>0</v>
      </c>
      <c r="L237" s="94">
        <v>0</v>
      </c>
      <c r="M237" s="209" t="e">
        <f t="shared" si="19"/>
        <v>#REF!</v>
      </c>
    </row>
    <row r="238" spans="1:13" s="95" customFormat="1" ht="12.75" customHeight="1" x14ac:dyDescent="0.2">
      <c r="A238" s="238" t="s">
        <v>220</v>
      </c>
      <c r="B238" s="234" t="e">
        <f>+SUMIF(#REF!,'CA EF'!A238,#REF!)</f>
        <v>#REF!</v>
      </c>
      <c r="C238" s="93">
        <v>0</v>
      </c>
      <c r="D238" s="93">
        <v>0</v>
      </c>
      <c r="E238" s="94" t="e">
        <f>+SUMIF(#REF!,'CA EF'!A238,#REF!)</f>
        <v>#REF!</v>
      </c>
      <c r="F238" s="94" t="e">
        <f t="shared" si="20"/>
        <v>#REF!</v>
      </c>
      <c r="G238" s="94" t="e">
        <f t="shared" si="21"/>
        <v>#REF!</v>
      </c>
      <c r="H238" s="94">
        <v>0</v>
      </c>
      <c r="I238" s="94">
        <v>0</v>
      </c>
      <c r="J238" s="94">
        <v>0</v>
      </c>
      <c r="K238" s="94">
        <v>0</v>
      </c>
      <c r="L238" s="94">
        <v>0</v>
      </c>
      <c r="M238" s="209" t="e">
        <f t="shared" si="19"/>
        <v>#REF!</v>
      </c>
    </row>
    <row r="239" spans="1:13" s="95" customFormat="1" ht="12.75" customHeight="1" x14ac:dyDescent="0.2">
      <c r="A239" s="238" t="s">
        <v>221</v>
      </c>
      <c r="B239" s="234" t="e">
        <f>+SUMIF(#REF!,'CA EF'!A239,#REF!)</f>
        <v>#REF!</v>
      </c>
      <c r="C239" s="93">
        <v>0</v>
      </c>
      <c r="D239" s="93">
        <v>0</v>
      </c>
      <c r="E239" s="94" t="e">
        <f>+SUMIF(#REF!,'CA EF'!A239,#REF!)</f>
        <v>#REF!</v>
      </c>
      <c r="F239" s="94" t="e">
        <f t="shared" si="20"/>
        <v>#REF!</v>
      </c>
      <c r="G239" s="94" t="e">
        <f t="shared" si="21"/>
        <v>#REF!</v>
      </c>
      <c r="H239" s="94">
        <v>0</v>
      </c>
      <c r="I239" s="94">
        <v>0</v>
      </c>
      <c r="J239" s="94">
        <v>0</v>
      </c>
      <c r="K239" s="94">
        <v>0</v>
      </c>
      <c r="L239" s="94">
        <v>0</v>
      </c>
      <c r="M239" s="209" t="e">
        <f t="shared" si="19"/>
        <v>#REF!</v>
      </c>
    </row>
    <row r="240" spans="1:13" s="95" customFormat="1" ht="12.75" customHeight="1" x14ac:dyDescent="0.2">
      <c r="A240" s="238" t="s">
        <v>222</v>
      </c>
      <c r="B240" s="234" t="e">
        <f>+SUMIF(#REF!,'CA EF'!A240,#REF!)</f>
        <v>#REF!</v>
      </c>
      <c r="C240" s="93">
        <v>0</v>
      </c>
      <c r="D240" s="93">
        <v>0</v>
      </c>
      <c r="E240" s="94" t="e">
        <f>+SUMIF(#REF!,'CA EF'!A240,#REF!)</f>
        <v>#REF!</v>
      </c>
      <c r="F240" s="94" t="e">
        <f t="shared" si="20"/>
        <v>#REF!</v>
      </c>
      <c r="G240" s="94" t="e">
        <f t="shared" si="21"/>
        <v>#REF!</v>
      </c>
      <c r="H240" s="94">
        <v>0</v>
      </c>
      <c r="I240" s="94">
        <v>0</v>
      </c>
      <c r="J240" s="94">
        <v>0</v>
      </c>
      <c r="K240" s="94">
        <v>0</v>
      </c>
      <c r="L240" s="94">
        <v>0</v>
      </c>
      <c r="M240" s="209" t="e">
        <f t="shared" si="19"/>
        <v>#REF!</v>
      </c>
    </row>
    <row r="241" spans="1:13" s="95" customFormat="1" ht="12.75" customHeight="1" x14ac:dyDescent="0.2">
      <c r="A241" s="238" t="s">
        <v>223</v>
      </c>
      <c r="B241" s="234" t="e">
        <f>+SUMIF(#REF!,'CA EF'!A241,#REF!)</f>
        <v>#REF!</v>
      </c>
      <c r="C241" s="93">
        <v>0</v>
      </c>
      <c r="D241" s="93">
        <v>0</v>
      </c>
      <c r="E241" s="94" t="e">
        <f>+SUMIF(#REF!,'CA EF'!A241,#REF!)</f>
        <v>#REF!</v>
      </c>
      <c r="F241" s="94" t="e">
        <f t="shared" si="20"/>
        <v>#REF!</v>
      </c>
      <c r="G241" s="94" t="e">
        <f t="shared" si="21"/>
        <v>#REF!</v>
      </c>
      <c r="H241" s="94">
        <v>0</v>
      </c>
      <c r="I241" s="94">
        <v>0</v>
      </c>
      <c r="J241" s="94">
        <v>0</v>
      </c>
      <c r="K241" s="94">
        <v>0</v>
      </c>
      <c r="L241" s="94">
        <v>0</v>
      </c>
      <c r="M241" s="209" t="e">
        <f t="shared" si="19"/>
        <v>#REF!</v>
      </c>
    </row>
    <row r="242" spans="1:13" s="95" customFormat="1" ht="12.75" customHeight="1" x14ac:dyDescent="0.2">
      <c r="A242" s="238" t="s">
        <v>224</v>
      </c>
      <c r="B242" s="234" t="e">
        <f>+SUMIF(#REF!,'CA EF'!A242,#REF!)</f>
        <v>#REF!</v>
      </c>
      <c r="C242" s="93">
        <v>0</v>
      </c>
      <c r="D242" s="93">
        <v>0</v>
      </c>
      <c r="E242" s="94" t="e">
        <f>+SUMIF(#REF!,'CA EF'!A242,#REF!)</f>
        <v>#REF!</v>
      </c>
      <c r="F242" s="94" t="e">
        <f t="shared" si="20"/>
        <v>#REF!</v>
      </c>
      <c r="G242" s="94" t="e">
        <f t="shared" si="21"/>
        <v>#REF!</v>
      </c>
      <c r="H242" s="94">
        <v>0</v>
      </c>
      <c r="I242" s="94">
        <v>0</v>
      </c>
      <c r="J242" s="94">
        <v>0</v>
      </c>
      <c r="K242" s="94">
        <v>0</v>
      </c>
      <c r="L242" s="94">
        <v>0</v>
      </c>
      <c r="M242" s="209" t="e">
        <f t="shared" si="19"/>
        <v>#REF!</v>
      </c>
    </row>
    <row r="243" spans="1:13" s="95" customFormat="1" ht="12.75" customHeight="1" x14ac:dyDescent="0.2">
      <c r="A243" s="238" t="s">
        <v>225</v>
      </c>
      <c r="B243" s="234" t="e">
        <f>+SUMIF(#REF!,'CA EF'!A243,#REF!)</f>
        <v>#REF!</v>
      </c>
      <c r="C243" s="93">
        <v>0</v>
      </c>
      <c r="D243" s="93">
        <v>0</v>
      </c>
      <c r="E243" s="94" t="e">
        <f>+SUMIF(#REF!,'CA EF'!A243,#REF!)</f>
        <v>#REF!</v>
      </c>
      <c r="F243" s="94" t="e">
        <f t="shared" si="20"/>
        <v>#REF!</v>
      </c>
      <c r="G243" s="94" t="e">
        <f t="shared" si="21"/>
        <v>#REF!</v>
      </c>
      <c r="H243" s="94">
        <v>0</v>
      </c>
      <c r="I243" s="94">
        <v>0</v>
      </c>
      <c r="J243" s="94">
        <v>0</v>
      </c>
      <c r="K243" s="94">
        <v>0</v>
      </c>
      <c r="L243" s="94">
        <v>0</v>
      </c>
      <c r="M243" s="209" t="e">
        <f t="shared" si="19"/>
        <v>#REF!</v>
      </c>
    </row>
    <row r="244" spans="1:13" s="95" customFormat="1" ht="12.75" customHeight="1" x14ac:dyDescent="0.2">
      <c r="A244" s="238" t="s">
        <v>226</v>
      </c>
      <c r="B244" s="234" t="e">
        <f>+SUMIF(#REF!,'CA EF'!A244,#REF!)</f>
        <v>#REF!</v>
      </c>
      <c r="C244" s="93">
        <v>0</v>
      </c>
      <c r="D244" s="93">
        <v>0</v>
      </c>
      <c r="E244" s="94" t="e">
        <f>+SUMIF(#REF!,'CA EF'!A244,#REF!)</f>
        <v>#REF!</v>
      </c>
      <c r="F244" s="94" t="e">
        <f t="shared" si="20"/>
        <v>#REF!</v>
      </c>
      <c r="G244" s="94" t="e">
        <f t="shared" si="21"/>
        <v>#REF!</v>
      </c>
      <c r="H244" s="94">
        <v>0</v>
      </c>
      <c r="I244" s="94">
        <v>0</v>
      </c>
      <c r="J244" s="94">
        <v>0</v>
      </c>
      <c r="K244" s="94">
        <v>0</v>
      </c>
      <c r="L244" s="94">
        <v>0</v>
      </c>
      <c r="M244" s="209" t="e">
        <f t="shared" si="19"/>
        <v>#REF!</v>
      </c>
    </row>
    <row r="245" spans="1:13" s="95" customFormat="1" ht="12.75" customHeight="1" x14ac:dyDescent="0.2">
      <c r="A245" s="238" t="s">
        <v>227</v>
      </c>
      <c r="B245" s="234" t="e">
        <f>+SUMIF(#REF!,'CA EF'!A245,#REF!)</f>
        <v>#REF!</v>
      </c>
      <c r="C245" s="93">
        <v>0</v>
      </c>
      <c r="D245" s="93">
        <v>0</v>
      </c>
      <c r="E245" s="94" t="e">
        <f>+SUMIF(#REF!,'CA EF'!A245,#REF!)</f>
        <v>#REF!</v>
      </c>
      <c r="F245" s="94" t="e">
        <f t="shared" si="20"/>
        <v>#REF!</v>
      </c>
      <c r="G245" s="94" t="e">
        <f t="shared" si="21"/>
        <v>#REF!</v>
      </c>
      <c r="H245" s="94">
        <v>0</v>
      </c>
      <c r="I245" s="94">
        <v>0</v>
      </c>
      <c r="J245" s="94">
        <v>0</v>
      </c>
      <c r="K245" s="94">
        <v>0</v>
      </c>
      <c r="L245" s="94">
        <v>0</v>
      </c>
      <c r="M245" s="209" t="e">
        <f t="shared" si="19"/>
        <v>#REF!</v>
      </c>
    </row>
    <row r="246" spans="1:13" s="95" customFormat="1" ht="12.75" customHeight="1" x14ac:dyDescent="0.2">
      <c r="A246" s="238" t="s">
        <v>228</v>
      </c>
      <c r="B246" s="234" t="e">
        <f>+SUMIF(#REF!,'CA EF'!A246,#REF!)</f>
        <v>#REF!</v>
      </c>
      <c r="C246" s="93">
        <v>0</v>
      </c>
      <c r="D246" s="93">
        <v>0</v>
      </c>
      <c r="E246" s="94" t="e">
        <f>+SUMIF(#REF!,'CA EF'!A246,#REF!)</f>
        <v>#REF!</v>
      </c>
      <c r="F246" s="94" t="e">
        <f t="shared" si="20"/>
        <v>#REF!</v>
      </c>
      <c r="G246" s="94" t="e">
        <f t="shared" si="21"/>
        <v>#REF!</v>
      </c>
      <c r="H246" s="94">
        <v>0</v>
      </c>
      <c r="I246" s="94">
        <v>0</v>
      </c>
      <c r="J246" s="94">
        <v>0</v>
      </c>
      <c r="K246" s="94">
        <v>0</v>
      </c>
      <c r="L246" s="94">
        <v>0</v>
      </c>
      <c r="M246" s="209" t="e">
        <f t="shared" si="19"/>
        <v>#REF!</v>
      </c>
    </row>
    <row r="247" spans="1:13" s="95" customFormat="1" ht="12.75" customHeight="1" x14ac:dyDescent="0.2">
      <c r="A247" s="238" t="s">
        <v>318</v>
      </c>
      <c r="B247" s="234" t="e">
        <f>+SUMIF(#REF!,'CA EF'!A247,#REF!)</f>
        <v>#REF!</v>
      </c>
      <c r="C247" s="93">
        <v>0</v>
      </c>
      <c r="D247" s="93">
        <v>0</v>
      </c>
      <c r="E247" s="94" t="e">
        <f>+SUMIF(#REF!,'CA EF'!A247,#REF!)</f>
        <v>#REF!</v>
      </c>
      <c r="F247" s="94" t="e">
        <f t="shared" si="20"/>
        <v>#REF!</v>
      </c>
      <c r="G247" s="94" t="e">
        <f t="shared" si="21"/>
        <v>#REF!</v>
      </c>
      <c r="H247" s="94">
        <v>0</v>
      </c>
      <c r="I247" s="94">
        <v>0</v>
      </c>
      <c r="J247" s="94">
        <v>0</v>
      </c>
      <c r="K247" s="94">
        <v>0</v>
      </c>
      <c r="L247" s="94">
        <v>0</v>
      </c>
      <c r="M247" s="209" t="e">
        <f t="shared" si="19"/>
        <v>#REF!</v>
      </c>
    </row>
    <row r="248" spans="1:13" s="95" customFormat="1" ht="12.75" customHeight="1" x14ac:dyDescent="0.2">
      <c r="A248" s="238" t="s">
        <v>319</v>
      </c>
      <c r="B248" s="234" t="e">
        <f>+SUMIF(#REF!,'CA EF'!A248,#REF!)</f>
        <v>#REF!</v>
      </c>
      <c r="C248" s="93">
        <v>0</v>
      </c>
      <c r="D248" s="93">
        <v>0</v>
      </c>
      <c r="E248" s="94" t="e">
        <f>+SUMIF(#REF!,'CA EF'!A248,#REF!)</f>
        <v>#REF!</v>
      </c>
      <c r="F248" s="94" t="e">
        <f t="shared" si="20"/>
        <v>#REF!</v>
      </c>
      <c r="G248" s="94" t="e">
        <f t="shared" si="21"/>
        <v>#REF!</v>
      </c>
      <c r="H248" s="94">
        <v>0</v>
      </c>
      <c r="I248" s="94">
        <v>0</v>
      </c>
      <c r="J248" s="94">
        <v>0</v>
      </c>
      <c r="K248" s="94">
        <v>0</v>
      </c>
      <c r="L248" s="94">
        <v>0</v>
      </c>
      <c r="M248" s="209" t="e">
        <f t="shared" si="19"/>
        <v>#REF!</v>
      </c>
    </row>
    <row r="249" spans="1:13" s="95" customFormat="1" ht="12.75" customHeight="1" x14ac:dyDescent="0.2">
      <c r="A249" s="238" t="s">
        <v>384</v>
      </c>
      <c r="B249" s="234" t="e">
        <f>+SUMIF(#REF!,'CA EF'!A249,#REF!)</f>
        <v>#REF!</v>
      </c>
      <c r="C249" s="93">
        <v>0</v>
      </c>
      <c r="D249" s="93">
        <v>0</v>
      </c>
      <c r="E249" s="94" t="e">
        <f>+SUMIF(#REF!,'CA EF'!A249,#REF!)</f>
        <v>#REF!</v>
      </c>
      <c r="F249" s="94" t="e">
        <f t="shared" si="20"/>
        <v>#REF!</v>
      </c>
      <c r="G249" s="94" t="e">
        <f t="shared" si="21"/>
        <v>#REF!</v>
      </c>
      <c r="H249" s="94">
        <v>0</v>
      </c>
      <c r="I249" s="94">
        <v>0</v>
      </c>
      <c r="J249" s="94">
        <v>0</v>
      </c>
      <c r="K249" s="94">
        <v>0</v>
      </c>
      <c r="L249" s="94">
        <v>0</v>
      </c>
      <c r="M249" s="209" t="e">
        <f t="shared" si="19"/>
        <v>#REF!</v>
      </c>
    </row>
    <row r="250" spans="1:13" s="95" customFormat="1" ht="12.75" customHeight="1" x14ac:dyDescent="0.2">
      <c r="A250" s="238" t="s">
        <v>385</v>
      </c>
      <c r="B250" s="234" t="e">
        <f>+SUMIF(#REF!,'CA EF'!A250,#REF!)</f>
        <v>#REF!</v>
      </c>
      <c r="C250" s="93">
        <v>0</v>
      </c>
      <c r="D250" s="93">
        <v>0</v>
      </c>
      <c r="E250" s="94" t="e">
        <f>+SUMIF(#REF!,'CA EF'!A250,#REF!)</f>
        <v>#REF!</v>
      </c>
      <c r="F250" s="94" t="e">
        <f t="shared" si="20"/>
        <v>#REF!</v>
      </c>
      <c r="G250" s="94" t="e">
        <f t="shared" si="21"/>
        <v>#REF!</v>
      </c>
      <c r="H250" s="94">
        <v>0</v>
      </c>
      <c r="I250" s="94">
        <v>0</v>
      </c>
      <c r="J250" s="94">
        <v>0</v>
      </c>
      <c r="K250" s="94">
        <v>0</v>
      </c>
      <c r="L250" s="94">
        <v>0</v>
      </c>
      <c r="M250" s="209" t="e">
        <f t="shared" si="19"/>
        <v>#REF!</v>
      </c>
    </row>
    <row r="251" spans="1:13" s="95" customFormat="1" ht="12.75" customHeight="1" x14ac:dyDescent="0.2">
      <c r="A251" s="238" t="s">
        <v>386</v>
      </c>
      <c r="B251" s="234" t="e">
        <f>+SUMIF(#REF!,'CA EF'!A251,#REF!)</f>
        <v>#REF!</v>
      </c>
      <c r="C251" s="93">
        <v>0</v>
      </c>
      <c r="D251" s="93">
        <v>0</v>
      </c>
      <c r="E251" s="94" t="e">
        <f>+SUMIF(#REF!,'CA EF'!A251,#REF!)</f>
        <v>#REF!</v>
      </c>
      <c r="F251" s="94" t="e">
        <f t="shared" si="20"/>
        <v>#REF!</v>
      </c>
      <c r="G251" s="94" t="e">
        <f t="shared" si="21"/>
        <v>#REF!</v>
      </c>
      <c r="H251" s="94">
        <v>0</v>
      </c>
      <c r="I251" s="94">
        <v>0</v>
      </c>
      <c r="J251" s="94">
        <v>0</v>
      </c>
      <c r="K251" s="94">
        <v>0</v>
      </c>
      <c r="L251" s="94">
        <v>0</v>
      </c>
      <c r="M251" s="209" t="e">
        <f t="shared" si="19"/>
        <v>#REF!</v>
      </c>
    </row>
    <row r="252" spans="1:13" s="95" customFormat="1" ht="12.75" customHeight="1" x14ac:dyDescent="0.2">
      <c r="A252" s="238" t="s">
        <v>387</v>
      </c>
      <c r="B252" s="234" t="e">
        <f>+SUMIF(#REF!,'CA EF'!A252,#REF!)</f>
        <v>#REF!</v>
      </c>
      <c r="C252" s="93">
        <v>0</v>
      </c>
      <c r="D252" s="93">
        <v>0</v>
      </c>
      <c r="E252" s="94" t="e">
        <f>+SUMIF(#REF!,'CA EF'!A252,#REF!)</f>
        <v>#REF!</v>
      </c>
      <c r="F252" s="94" t="e">
        <f t="shared" si="20"/>
        <v>#REF!</v>
      </c>
      <c r="G252" s="94" t="e">
        <f t="shared" si="21"/>
        <v>#REF!</v>
      </c>
      <c r="H252" s="94">
        <v>0</v>
      </c>
      <c r="I252" s="94">
        <v>0</v>
      </c>
      <c r="J252" s="94">
        <v>0</v>
      </c>
      <c r="K252" s="94">
        <v>0</v>
      </c>
      <c r="L252" s="94">
        <v>0</v>
      </c>
      <c r="M252" s="209" t="e">
        <f t="shared" si="19"/>
        <v>#REF!</v>
      </c>
    </row>
    <row r="253" spans="1:13" s="95" customFormat="1" ht="12.75" customHeight="1" x14ac:dyDescent="0.2">
      <c r="A253" s="238" t="s">
        <v>388</v>
      </c>
      <c r="B253" s="234" t="e">
        <f>+SUMIF(#REF!,'CA EF'!A253,#REF!)</f>
        <v>#REF!</v>
      </c>
      <c r="C253" s="93">
        <v>0</v>
      </c>
      <c r="D253" s="93">
        <v>0</v>
      </c>
      <c r="E253" s="94" t="e">
        <f>+SUMIF(#REF!,'CA EF'!A253,#REF!)</f>
        <v>#REF!</v>
      </c>
      <c r="F253" s="94" t="e">
        <f t="shared" si="20"/>
        <v>#REF!</v>
      </c>
      <c r="G253" s="94" t="e">
        <f t="shared" si="21"/>
        <v>#REF!</v>
      </c>
      <c r="H253" s="94">
        <v>0</v>
      </c>
      <c r="I253" s="94">
        <v>0</v>
      </c>
      <c r="J253" s="94">
        <v>0</v>
      </c>
      <c r="K253" s="94">
        <v>0</v>
      </c>
      <c r="L253" s="94">
        <v>0</v>
      </c>
      <c r="M253" s="209" t="e">
        <f t="shared" si="19"/>
        <v>#REF!</v>
      </c>
    </row>
    <row r="254" spans="1:13" s="95" customFormat="1" ht="12.75" customHeight="1" x14ac:dyDescent="0.2">
      <c r="A254" s="238" t="s">
        <v>389</v>
      </c>
      <c r="B254" s="234" t="e">
        <f>+SUMIF(#REF!,'CA EF'!A254,#REF!)</f>
        <v>#REF!</v>
      </c>
      <c r="C254" s="93">
        <v>0</v>
      </c>
      <c r="D254" s="93">
        <v>0</v>
      </c>
      <c r="E254" s="94" t="e">
        <f>+SUMIF(#REF!,'CA EF'!A254,#REF!)</f>
        <v>#REF!</v>
      </c>
      <c r="F254" s="94" t="e">
        <f t="shared" si="20"/>
        <v>#REF!</v>
      </c>
      <c r="G254" s="94" t="e">
        <f t="shared" si="21"/>
        <v>#REF!</v>
      </c>
      <c r="H254" s="94">
        <v>0</v>
      </c>
      <c r="I254" s="94">
        <v>0</v>
      </c>
      <c r="J254" s="94">
        <v>0</v>
      </c>
      <c r="K254" s="94">
        <v>0</v>
      </c>
      <c r="L254" s="94">
        <v>0</v>
      </c>
      <c r="M254" s="209" t="e">
        <f t="shared" si="19"/>
        <v>#REF!</v>
      </c>
    </row>
    <row r="255" spans="1:13" s="95" customFormat="1" ht="12.75" customHeight="1" x14ac:dyDescent="0.2">
      <c r="A255" s="238" t="s">
        <v>390</v>
      </c>
      <c r="B255" s="234" t="e">
        <f>+SUMIF(#REF!,'CA EF'!A255,#REF!)</f>
        <v>#REF!</v>
      </c>
      <c r="C255" s="93">
        <v>0</v>
      </c>
      <c r="D255" s="93">
        <v>0</v>
      </c>
      <c r="E255" s="94" t="e">
        <f>+SUMIF(#REF!,'CA EF'!A255,#REF!)</f>
        <v>#REF!</v>
      </c>
      <c r="F255" s="94" t="e">
        <f t="shared" si="20"/>
        <v>#REF!</v>
      </c>
      <c r="G255" s="94" t="e">
        <f t="shared" si="21"/>
        <v>#REF!</v>
      </c>
      <c r="H255" s="94">
        <v>0</v>
      </c>
      <c r="I255" s="94">
        <v>0</v>
      </c>
      <c r="J255" s="94">
        <v>0</v>
      </c>
      <c r="K255" s="94">
        <v>0</v>
      </c>
      <c r="L255" s="94">
        <v>0</v>
      </c>
      <c r="M255" s="209" t="e">
        <f t="shared" si="19"/>
        <v>#REF!</v>
      </c>
    </row>
    <row r="256" spans="1:13" s="95" customFormat="1" ht="12.75" customHeight="1" x14ac:dyDescent="0.2">
      <c r="A256" s="238" t="s">
        <v>391</v>
      </c>
      <c r="B256" s="234" t="e">
        <f>+SUMIF(#REF!,'CA EF'!A256,#REF!)</f>
        <v>#REF!</v>
      </c>
      <c r="C256" s="93">
        <v>0</v>
      </c>
      <c r="D256" s="93">
        <v>0</v>
      </c>
      <c r="E256" s="94" t="e">
        <f>+SUMIF(#REF!,'CA EF'!A256,#REF!)</f>
        <v>#REF!</v>
      </c>
      <c r="F256" s="94" t="e">
        <f t="shared" si="20"/>
        <v>#REF!</v>
      </c>
      <c r="G256" s="94" t="e">
        <f t="shared" si="21"/>
        <v>#REF!</v>
      </c>
      <c r="H256" s="94">
        <v>0</v>
      </c>
      <c r="I256" s="94">
        <v>0</v>
      </c>
      <c r="J256" s="94">
        <v>0</v>
      </c>
      <c r="K256" s="94">
        <v>0</v>
      </c>
      <c r="L256" s="94">
        <v>0</v>
      </c>
      <c r="M256" s="209" t="e">
        <f t="shared" si="19"/>
        <v>#REF!</v>
      </c>
    </row>
    <row r="257" spans="1:13" s="95" customFormat="1" ht="12.75" customHeight="1" x14ac:dyDescent="0.2">
      <c r="A257" s="238" t="s">
        <v>392</v>
      </c>
      <c r="B257" s="234" t="e">
        <f>+SUMIF(#REF!,'CA EF'!A257,#REF!)</f>
        <v>#REF!</v>
      </c>
      <c r="C257" s="93">
        <v>0</v>
      </c>
      <c r="D257" s="93">
        <v>0</v>
      </c>
      <c r="E257" s="94" t="e">
        <f>+SUMIF(#REF!,'CA EF'!A257,#REF!)</f>
        <v>#REF!</v>
      </c>
      <c r="F257" s="94" t="e">
        <f t="shared" si="20"/>
        <v>#REF!</v>
      </c>
      <c r="G257" s="94" t="e">
        <f t="shared" si="21"/>
        <v>#REF!</v>
      </c>
      <c r="H257" s="94">
        <v>0</v>
      </c>
      <c r="I257" s="94">
        <v>0</v>
      </c>
      <c r="J257" s="94">
        <v>0</v>
      </c>
      <c r="K257" s="94">
        <v>0</v>
      </c>
      <c r="L257" s="94">
        <v>0</v>
      </c>
      <c r="M257" s="209" t="e">
        <f t="shared" si="19"/>
        <v>#REF!</v>
      </c>
    </row>
    <row r="258" spans="1:13" s="95" customFormat="1" ht="12.75" customHeight="1" x14ac:dyDescent="0.2">
      <c r="A258" s="238" t="s">
        <v>393</v>
      </c>
      <c r="B258" s="234" t="e">
        <f>+SUMIF(#REF!,'CA EF'!A258,#REF!)</f>
        <v>#REF!</v>
      </c>
      <c r="C258" s="93">
        <v>0</v>
      </c>
      <c r="D258" s="93">
        <v>0</v>
      </c>
      <c r="E258" s="94" t="e">
        <f>+SUMIF(#REF!,'CA EF'!A258,#REF!)</f>
        <v>#REF!</v>
      </c>
      <c r="F258" s="94" t="e">
        <f t="shared" si="20"/>
        <v>#REF!</v>
      </c>
      <c r="G258" s="94" t="e">
        <f t="shared" si="21"/>
        <v>#REF!</v>
      </c>
      <c r="H258" s="94">
        <v>0</v>
      </c>
      <c r="I258" s="94">
        <v>0</v>
      </c>
      <c r="J258" s="94">
        <v>0</v>
      </c>
      <c r="K258" s="94">
        <v>0</v>
      </c>
      <c r="L258" s="94">
        <v>0</v>
      </c>
      <c r="M258" s="209" t="e">
        <f t="shared" si="19"/>
        <v>#REF!</v>
      </c>
    </row>
    <row r="259" spans="1:13" s="95" customFormat="1" ht="12.75" customHeight="1" x14ac:dyDescent="0.2">
      <c r="A259" s="238" t="s">
        <v>394</v>
      </c>
      <c r="B259" s="234" t="e">
        <f>+SUMIF(#REF!,'CA EF'!A259,#REF!)</f>
        <v>#REF!</v>
      </c>
      <c r="C259" s="93">
        <v>0</v>
      </c>
      <c r="D259" s="93">
        <v>0</v>
      </c>
      <c r="E259" s="94" t="e">
        <f>+SUMIF(#REF!,'CA EF'!A259,#REF!)</f>
        <v>#REF!</v>
      </c>
      <c r="F259" s="94" t="e">
        <f t="shared" si="20"/>
        <v>#REF!</v>
      </c>
      <c r="G259" s="94" t="e">
        <f t="shared" si="21"/>
        <v>#REF!</v>
      </c>
      <c r="H259" s="94">
        <v>0</v>
      </c>
      <c r="I259" s="94">
        <v>0</v>
      </c>
      <c r="J259" s="94">
        <v>0</v>
      </c>
      <c r="K259" s="94">
        <v>0</v>
      </c>
      <c r="L259" s="94">
        <v>0</v>
      </c>
      <c r="M259" s="209" t="e">
        <f t="shared" si="19"/>
        <v>#REF!</v>
      </c>
    </row>
    <row r="260" spans="1:13" s="95" customFormat="1" ht="12.75" customHeight="1" x14ac:dyDescent="0.2">
      <c r="A260" s="238" t="s">
        <v>395</v>
      </c>
      <c r="B260" s="234" t="e">
        <f>+SUMIF(#REF!,'CA EF'!A260,#REF!)</f>
        <v>#REF!</v>
      </c>
      <c r="C260" s="93">
        <v>0</v>
      </c>
      <c r="D260" s="93">
        <v>0</v>
      </c>
      <c r="E260" s="94" t="e">
        <f>+SUMIF(#REF!,'CA EF'!A260,#REF!)</f>
        <v>#REF!</v>
      </c>
      <c r="F260" s="94" t="e">
        <f t="shared" si="20"/>
        <v>#REF!</v>
      </c>
      <c r="G260" s="94" t="e">
        <f t="shared" si="21"/>
        <v>#REF!</v>
      </c>
      <c r="H260" s="94">
        <v>0</v>
      </c>
      <c r="I260" s="94">
        <v>0</v>
      </c>
      <c r="J260" s="94">
        <v>0</v>
      </c>
      <c r="K260" s="94">
        <v>0</v>
      </c>
      <c r="L260" s="94">
        <v>0</v>
      </c>
      <c r="M260" s="209" t="e">
        <f t="shared" si="19"/>
        <v>#REF!</v>
      </c>
    </row>
    <row r="261" spans="1:13" s="95" customFormat="1" ht="12.75" customHeight="1" x14ac:dyDescent="0.2">
      <c r="A261" s="238" t="s">
        <v>320</v>
      </c>
      <c r="B261" s="234" t="e">
        <f>+SUMIF(#REF!,'CA EF'!A261,#REF!)</f>
        <v>#REF!</v>
      </c>
      <c r="C261" s="93">
        <v>0</v>
      </c>
      <c r="D261" s="93">
        <v>0</v>
      </c>
      <c r="E261" s="94" t="e">
        <f>+SUMIF(#REF!,'CA EF'!A261,#REF!)</f>
        <v>#REF!</v>
      </c>
      <c r="F261" s="94" t="e">
        <f t="shared" si="20"/>
        <v>#REF!</v>
      </c>
      <c r="G261" s="94" t="e">
        <f t="shared" si="21"/>
        <v>#REF!</v>
      </c>
      <c r="H261" s="94">
        <v>0</v>
      </c>
      <c r="I261" s="94">
        <v>0</v>
      </c>
      <c r="J261" s="94">
        <v>0</v>
      </c>
      <c r="K261" s="94">
        <v>0</v>
      </c>
      <c r="L261" s="94">
        <v>0</v>
      </c>
      <c r="M261" s="209" t="e">
        <f t="shared" si="19"/>
        <v>#REF!</v>
      </c>
    </row>
    <row r="262" spans="1:13" s="95" customFormat="1" ht="12.75" customHeight="1" x14ac:dyDescent="0.2">
      <c r="A262" s="238" t="s">
        <v>321</v>
      </c>
      <c r="B262" s="234" t="e">
        <f>+SUMIF(#REF!,'CA EF'!A262,#REF!)</f>
        <v>#REF!</v>
      </c>
      <c r="C262" s="93">
        <v>0</v>
      </c>
      <c r="D262" s="93">
        <v>0</v>
      </c>
      <c r="E262" s="94" t="e">
        <f>+SUMIF(#REF!,'CA EF'!A262,#REF!)</f>
        <v>#REF!</v>
      </c>
      <c r="F262" s="94" t="e">
        <f t="shared" si="20"/>
        <v>#REF!</v>
      </c>
      <c r="G262" s="94" t="e">
        <f t="shared" si="21"/>
        <v>#REF!</v>
      </c>
      <c r="H262" s="94">
        <v>0</v>
      </c>
      <c r="I262" s="94">
        <v>0</v>
      </c>
      <c r="J262" s="94">
        <v>0</v>
      </c>
      <c r="K262" s="94">
        <v>0</v>
      </c>
      <c r="L262" s="94">
        <v>0</v>
      </c>
      <c r="M262" s="209" t="e">
        <f t="shared" si="19"/>
        <v>#REF!</v>
      </c>
    </row>
    <row r="263" spans="1:13" s="95" customFormat="1" ht="12.75" customHeight="1" x14ac:dyDescent="0.2">
      <c r="A263" s="238" t="s">
        <v>322</v>
      </c>
      <c r="B263" s="234" t="e">
        <f>+SUMIF(#REF!,'CA EF'!A263,#REF!)</f>
        <v>#REF!</v>
      </c>
      <c r="C263" s="93">
        <v>0</v>
      </c>
      <c r="D263" s="93">
        <v>0</v>
      </c>
      <c r="E263" s="94" t="e">
        <f>+SUMIF(#REF!,'CA EF'!A263,#REF!)</f>
        <v>#REF!</v>
      </c>
      <c r="F263" s="94" t="e">
        <f t="shared" si="20"/>
        <v>#REF!</v>
      </c>
      <c r="G263" s="94" t="e">
        <f t="shared" si="21"/>
        <v>#REF!</v>
      </c>
      <c r="H263" s="94">
        <v>0</v>
      </c>
      <c r="I263" s="94">
        <v>0</v>
      </c>
      <c r="J263" s="94">
        <v>0</v>
      </c>
      <c r="K263" s="94">
        <v>0</v>
      </c>
      <c r="L263" s="94">
        <v>0</v>
      </c>
      <c r="M263" s="209" t="e">
        <f t="shared" si="19"/>
        <v>#REF!</v>
      </c>
    </row>
    <row r="264" spans="1:13" s="95" customFormat="1" ht="12.75" customHeight="1" x14ac:dyDescent="0.2">
      <c r="A264" s="238" t="s">
        <v>229</v>
      </c>
      <c r="B264" s="234" t="e">
        <f>+SUMIF(#REF!,'CA EF'!A264,#REF!)</f>
        <v>#REF!</v>
      </c>
      <c r="C264" s="93">
        <v>0</v>
      </c>
      <c r="D264" s="93">
        <v>0</v>
      </c>
      <c r="E264" s="94" t="e">
        <f>+SUMIF(#REF!,'CA EF'!A264,#REF!)</f>
        <v>#REF!</v>
      </c>
      <c r="F264" s="94" t="e">
        <f t="shared" si="20"/>
        <v>#REF!</v>
      </c>
      <c r="G264" s="94" t="e">
        <f t="shared" si="21"/>
        <v>#REF!</v>
      </c>
      <c r="H264" s="94">
        <v>0</v>
      </c>
      <c r="I264" s="94">
        <v>0</v>
      </c>
      <c r="J264" s="94">
        <v>0</v>
      </c>
      <c r="K264" s="94">
        <v>0</v>
      </c>
      <c r="L264" s="94">
        <v>0</v>
      </c>
      <c r="M264" s="209" t="e">
        <f t="shared" ref="M264:M327" si="22">SUM(F264:L264)</f>
        <v>#REF!</v>
      </c>
    </row>
    <row r="265" spans="1:13" s="95" customFormat="1" ht="12.75" customHeight="1" x14ac:dyDescent="0.2">
      <c r="A265" s="238" t="s">
        <v>230</v>
      </c>
      <c r="B265" s="234" t="e">
        <f>+SUMIF(#REF!,'CA EF'!A265,#REF!)</f>
        <v>#REF!</v>
      </c>
      <c r="C265" s="93">
        <v>0</v>
      </c>
      <c r="D265" s="93">
        <v>0</v>
      </c>
      <c r="E265" s="94" t="e">
        <f>+SUMIF(#REF!,'CA EF'!A265,#REF!)</f>
        <v>#REF!</v>
      </c>
      <c r="F265" s="94" t="e">
        <f t="shared" ref="F265:F278" si="23">+B265+C265-D265-E265</f>
        <v>#REF!</v>
      </c>
      <c r="G265" s="94" t="e">
        <f t="shared" si="21"/>
        <v>#REF!</v>
      </c>
      <c r="H265" s="94">
        <v>0</v>
      </c>
      <c r="I265" s="94">
        <v>0</v>
      </c>
      <c r="J265" s="94">
        <v>0</v>
      </c>
      <c r="K265" s="94">
        <v>0</v>
      </c>
      <c r="L265" s="94">
        <v>0</v>
      </c>
      <c r="M265" s="209" t="e">
        <f t="shared" si="22"/>
        <v>#REF!</v>
      </c>
    </row>
    <row r="266" spans="1:13" s="95" customFormat="1" ht="12.75" customHeight="1" x14ac:dyDescent="0.2">
      <c r="A266" s="238" t="s">
        <v>231</v>
      </c>
      <c r="B266" s="234" t="e">
        <f>+SUMIF(#REF!,'CA EF'!A266,#REF!)</f>
        <v>#REF!</v>
      </c>
      <c r="C266" s="93">
        <v>0</v>
      </c>
      <c r="D266" s="93">
        <v>0</v>
      </c>
      <c r="E266" s="94" t="e">
        <f>+SUMIF(#REF!,'CA EF'!A266,#REF!)</f>
        <v>#REF!</v>
      </c>
      <c r="F266" s="94" t="e">
        <f t="shared" ref="F266:F269" si="24">+B266+C266-D266-E266</f>
        <v>#REF!</v>
      </c>
      <c r="G266" s="94" t="e">
        <f t="shared" si="21"/>
        <v>#REF!</v>
      </c>
      <c r="H266" s="94">
        <v>0</v>
      </c>
      <c r="I266" s="94">
        <v>0</v>
      </c>
      <c r="J266" s="94">
        <v>0</v>
      </c>
      <c r="K266" s="94">
        <v>0</v>
      </c>
      <c r="L266" s="94">
        <v>0</v>
      </c>
      <c r="M266" s="209" t="e">
        <f t="shared" si="22"/>
        <v>#REF!</v>
      </c>
    </row>
    <row r="267" spans="1:13" s="95" customFormat="1" ht="12.75" customHeight="1" x14ac:dyDescent="0.2">
      <c r="A267" s="238" t="s">
        <v>232</v>
      </c>
      <c r="B267" s="234" t="e">
        <f>+SUMIF(#REF!,'CA EF'!A267,#REF!)</f>
        <v>#REF!</v>
      </c>
      <c r="C267" s="93">
        <v>0</v>
      </c>
      <c r="D267" s="93">
        <v>0</v>
      </c>
      <c r="E267" s="94" t="e">
        <f>+SUMIF(#REF!,'CA EF'!A267,#REF!)</f>
        <v>#REF!</v>
      </c>
      <c r="F267" s="94" t="e">
        <f t="shared" si="24"/>
        <v>#REF!</v>
      </c>
      <c r="G267" s="94" t="e">
        <f t="shared" si="21"/>
        <v>#REF!</v>
      </c>
      <c r="H267" s="94">
        <v>0</v>
      </c>
      <c r="I267" s="94">
        <v>0</v>
      </c>
      <c r="J267" s="94">
        <v>0</v>
      </c>
      <c r="K267" s="94">
        <v>0</v>
      </c>
      <c r="L267" s="94">
        <v>0</v>
      </c>
      <c r="M267" s="209" t="e">
        <f t="shared" si="22"/>
        <v>#REF!</v>
      </c>
    </row>
    <row r="268" spans="1:13" s="95" customFormat="1" ht="12.75" customHeight="1" x14ac:dyDescent="0.2">
      <c r="A268" s="238" t="s">
        <v>233</v>
      </c>
      <c r="B268" s="234" t="e">
        <f>+SUMIF(#REF!,'CA EF'!A268,#REF!)</f>
        <v>#REF!</v>
      </c>
      <c r="C268" s="93">
        <v>0</v>
      </c>
      <c r="D268" s="93">
        <v>0</v>
      </c>
      <c r="E268" s="94" t="e">
        <f>+SUMIF(#REF!,'CA EF'!A268,#REF!)</f>
        <v>#REF!</v>
      </c>
      <c r="F268" s="94" t="e">
        <f t="shared" si="24"/>
        <v>#REF!</v>
      </c>
      <c r="G268" s="94" t="e">
        <f t="shared" si="21"/>
        <v>#REF!</v>
      </c>
      <c r="H268" s="94">
        <v>0</v>
      </c>
      <c r="I268" s="94">
        <v>0</v>
      </c>
      <c r="J268" s="94">
        <v>0</v>
      </c>
      <c r="K268" s="94">
        <v>0</v>
      </c>
      <c r="L268" s="94">
        <v>0</v>
      </c>
      <c r="M268" s="209" t="e">
        <f t="shared" si="22"/>
        <v>#REF!</v>
      </c>
    </row>
    <row r="269" spans="1:13" s="95" customFormat="1" ht="12.75" customHeight="1" x14ac:dyDescent="0.2">
      <c r="A269" s="238" t="s">
        <v>234</v>
      </c>
      <c r="B269" s="234" t="e">
        <f>+SUMIF(#REF!,'CA EF'!A269,#REF!)</f>
        <v>#REF!</v>
      </c>
      <c r="C269" s="93">
        <v>0</v>
      </c>
      <c r="D269" s="93">
        <v>0</v>
      </c>
      <c r="E269" s="94" t="e">
        <f>+SUMIF(#REF!,'CA EF'!A269,#REF!)</f>
        <v>#REF!</v>
      </c>
      <c r="F269" s="94" t="e">
        <f t="shared" si="24"/>
        <v>#REF!</v>
      </c>
      <c r="G269" s="94" t="e">
        <f t="shared" si="21"/>
        <v>#REF!</v>
      </c>
      <c r="H269" s="94">
        <v>0</v>
      </c>
      <c r="I269" s="94">
        <v>0</v>
      </c>
      <c r="J269" s="94">
        <v>0</v>
      </c>
      <c r="K269" s="94">
        <v>0</v>
      </c>
      <c r="L269" s="94">
        <v>0</v>
      </c>
      <c r="M269" s="209" t="e">
        <f t="shared" si="22"/>
        <v>#REF!</v>
      </c>
    </row>
    <row r="270" spans="1:13" s="95" customFormat="1" ht="12.75" customHeight="1" x14ac:dyDescent="0.2">
      <c r="A270" s="238" t="s">
        <v>235</v>
      </c>
      <c r="B270" s="234" t="e">
        <f>+SUMIF(#REF!,'CA EF'!A270,#REF!)</f>
        <v>#REF!</v>
      </c>
      <c r="C270" s="93">
        <v>0</v>
      </c>
      <c r="D270" s="93">
        <v>0</v>
      </c>
      <c r="E270" s="94" t="e">
        <f>+SUMIF(#REF!,'CA EF'!A270,#REF!)</f>
        <v>#REF!</v>
      </c>
      <c r="F270" s="94" t="e">
        <f t="shared" si="23"/>
        <v>#REF!</v>
      </c>
      <c r="G270" s="94" t="e">
        <f t="shared" si="21"/>
        <v>#REF!</v>
      </c>
      <c r="H270" s="94">
        <v>0</v>
      </c>
      <c r="I270" s="94">
        <v>0</v>
      </c>
      <c r="J270" s="94">
        <v>0</v>
      </c>
      <c r="K270" s="94">
        <v>0</v>
      </c>
      <c r="L270" s="94">
        <v>0</v>
      </c>
      <c r="M270" s="209" t="e">
        <f t="shared" si="22"/>
        <v>#REF!</v>
      </c>
    </row>
    <row r="271" spans="1:13" s="95" customFormat="1" ht="12.75" customHeight="1" x14ac:dyDescent="0.2">
      <c r="A271" s="238" t="s">
        <v>236</v>
      </c>
      <c r="B271" s="234" t="e">
        <f>+SUMIF(#REF!,'CA EF'!A271,#REF!)</f>
        <v>#REF!</v>
      </c>
      <c r="C271" s="93">
        <v>0</v>
      </c>
      <c r="D271" s="93">
        <v>0</v>
      </c>
      <c r="E271" s="94" t="e">
        <f>+SUMIF(#REF!,'CA EF'!A271,#REF!)</f>
        <v>#REF!</v>
      </c>
      <c r="F271" s="94" t="e">
        <f t="shared" si="23"/>
        <v>#REF!</v>
      </c>
      <c r="G271" s="94" t="e">
        <f t="shared" si="21"/>
        <v>#REF!</v>
      </c>
      <c r="H271" s="94">
        <v>0</v>
      </c>
      <c r="I271" s="94">
        <v>0</v>
      </c>
      <c r="J271" s="94">
        <v>0</v>
      </c>
      <c r="K271" s="94">
        <v>0</v>
      </c>
      <c r="L271" s="94">
        <v>0</v>
      </c>
      <c r="M271" s="209" t="e">
        <f t="shared" si="22"/>
        <v>#REF!</v>
      </c>
    </row>
    <row r="272" spans="1:13" s="95" customFormat="1" ht="12.75" customHeight="1" x14ac:dyDescent="0.2">
      <c r="A272" s="238" t="s">
        <v>237</v>
      </c>
      <c r="B272" s="234" t="e">
        <f>+SUMIF(#REF!,'CA EF'!A272,#REF!)</f>
        <v>#REF!</v>
      </c>
      <c r="C272" s="93">
        <v>0</v>
      </c>
      <c r="D272" s="93">
        <v>0</v>
      </c>
      <c r="E272" s="94" t="e">
        <f>+SUMIF(#REF!,'CA EF'!A272,#REF!)</f>
        <v>#REF!</v>
      </c>
      <c r="F272" s="94" t="e">
        <f t="shared" si="23"/>
        <v>#REF!</v>
      </c>
      <c r="G272" s="94" t="e">
        <f t="shared" si="21"/>
        <v>#REF!</v>
      </c>
      <c r="H272" s="94">
        <v>0</v>
      </c>
      <c r="I272" s="94">
        <v>0</v>
      </c>
      <c r="J272" s="94">
        <v>0</v>
      </c>
      <c r="K272" s="94">
        <v>0</v>
      </c>
      <c r="L272" s="94">
        <v>0</v>
      </c>
      <c r="M272" s="209" t="e">
        <f t="shared" si="22"/>
        <v>#REF!</v>
      </c>
    </row>
    <row r="273" spans="1:13" s="95" customFormat="1" ht="12.75" customHeight="1" x14ac:dyDescent="0.2">
      <c r="A273" s="238" t="s">
        <v>238</v>
      </c>
      <c r="B273" s="234" t="e">
        <f>+SUMIF(#REF!,'CA EF'!A273,#REF!)</f>
        <v>#REF!</v>
      </c>
      <c r="C273" s="93">
        <v>0</v>
      </c>
      <c r="D273" s="93">
        <v>0</v>
      </c>
      <c r="E273" s="94" t="e">
        <f>+SUMIF(#REF!,'CA EF'!A273,#REF!)</f>
        <v>#REF!</v>
      </c>
      <c r="F273" s="94" t="e">
        <f t="shared" si="23"/>
        <v>#REF!</v>
      </c>
      <c r="G273" s="94" t="e">
        <f t="shared" si="21"/>
        <v>#REF!</v>
      </c>
      <c r="H273" s="94">
        <v>0</v>
      </c>
      <c r="I273" s="94">
        <v>0</v>
      </c>
      <c r="J273" s="94">
        <v>0</v>
      </c>
      <c r="K273" s="94">
        <v>0</v>
      </c>
      <c r="L273" s="94">
        <v>0</v>
      </c>
      <c r="M273" s="209" t="e">
        <f t="shared" si="22"/>
        <v>#REF!</v>
      </c>
    </row>
    <row r="274" spans="1:13" s="95" customFormat="1" ht="12.75" customHeight="1" x14ac:dyDescent="0.2">
      <c r="A274" s="238" t="s">
        <v>239</v>
      </c>
      <c r="B274" s="234" t="e">
        <f>+SUMIF(#REF!,'CA EF'!A274,#REF!)</f>
        <v>#REF!</v>
      </c>
      <c r="C274" s="93">
        <v>0</v>
      </c>
      <c r="D274" s="93">
        <v>0</v>
      </c>
      <c r="E274" s="94" t="e">
        <f>+SUMIF(#REF!,'CA EF'!A274,#REF!)</f>
        <v>#REF!</v>
      </c>
      <c r="F274" s="94" t="e">
        <f t="shared" si="23"/>
        <v>#REF!</v>
      </c>
      <c r="G274" s="94" t="e">
        <f t="shared" si="21"/>
        <v>#REF!</v>
      </c>
      <c r="H274" s="94">
        <v>0</v>
      </c>
      <c r="I274" s="94">
        <v>0</v>
      </c>
      <c r="J274" s="94">
        <v>0</v>
      </c>
      <c r="K274" s="94">
        <v>0</v>
      </c>
      <c r="L274" s="94">
        <v>0</v>
      </c>
      <c r="M274" s="209" t="e">
        <f t="shared" si="22"/>
        <v>#REF!</v>
      </c>
    </row>
    <row r="275" spans="1:13" s="95" customFormat="1" ht="12.75" customHeight="1" x14ac:dyDescent="0.2">
      <c r="A275" s="238" t="s">
        <v>240</v>
      </c>
      <c r="B275" s="234" t="e">
        <f>+SUMIF(#REF!,'CA EF'!A275,#REF!)</f>
        <v>#REF!</v>
      </c>
      <c r="C275" s="93">
        <v>0</v>
      </c>
      <c r="D275" s="93">
        <v>0</v>
      </c>
      <c r="E275" s="94" t="e">
        <f>+SUMIF(#REF!,'CA EF'!A275,#REF!)</f>
        <v>#REF!</v>
      </c>
      <c r="F275" s="94" t="e">
        <f t="shared" si="23"/>
        <v>#REF!</v>
      </c>
      <c r="G275" s="94" t="e">
        <f t="shared" si="21"/>
        <v>#REF!</v>
      </c>
      <c r="H275" s="94">
        <v>0</v>
      </c>
      <c r="I275" s="94">
        <v>0</v>
      </c>
      <c r="J275" s="94">
        <v>0</v>
      </c>
      <c r="K275" s="94">
        <v>0</v>
      </c>
      <c r="L275" s="94">
        <v>0</v>
      </c>
      <c r="M275" s="209" t="e">
        <f t="shared" si="22"/>
        <v>#REF!</v>
      </c>
    </row>
    <row r="276" spans="1:13" s="95" customFormat="1" ht="12.75" customHeight="1" x14ac:dyDescent="0.2">
      <c r="A276" s="238" t="s">
        <v>241</v>
      </c>
      <c r="B276" s="234" t="e">
        <f>+SUMIF(#REF!,'CA EF'!A276,#REF!)</f>
        <v>#REF!</v>
      </c>
      <c r="C276" s="93">
        <v>0</v>
      </c>
      <c r="D276" s="93">
        <v>0</v>
      </c>
      <c r="E276" s="94" t="e">
        <f>+SUMIF(#REF!,'CA EF'!A276,#REF!)</f>
        <v>#REF!</v>
      </c>
      <c r="F276" s="94" t="e">
        <f t="shared" si="23"/>
        <v>#REF!</v>
      </c>
      <c r="G276" s="94" t="e">
        <f t="shared" si="21"/>
        <v>#REF!</v>
      </c>
      <c r="H276" s="94">
        <v>0</v>
      </c>
      <c r="I276" s="94">
        <v>0</v>
      </c>
      <c r="J276" s="94">
        <v>0</v>
      </c>
      <c r="K276" s="94">
        <v>0</v>
      </c>
      <c r="L276" s="94">
        <v>0</v>
      </c>
      <c r="M276" s="209" t="e">
        <f t="shared" si="22"/>
        <v>#REF!</v>
      </c>
    </row>
    <row r="277" spans="1:13" s="95" customFormat="1" ht="12.75" customHeight="1" x14ac:dyDescent="0.2">
      <c r="A277" s="238" t="s">
        <v>242</v>
      </c>
      <c r="B277" s="234" t="e">
        <f>+SUMIF(#REF!,'CA EF'!A277,#REF!)</f>
        <v>#REF!</v>
      </c>
      <c r="C277" s="93">
        <v>0</v>
      </c>
      <c r="D277" s="93">
        <v>0</v>
      </c>
      <c r="E277" s="94" t="e">
        <f>+SUMIF(#REF!,'CA EF'!A277,#REF!)</f>
        <v>#REF!</v>
      </c>
      <c r="F277" s="94" t="e">
        <f t="shared" si="23"/>
        <v>#REF!</v>
      </c>
      <c r="G277" s="94" t="e">
        <f t="shared" si="21"/>
        <v>#REF!</v>
      </c>
      <c r="H277" s="94">
        <v>0</v>
      </c>
      <c r="I277" s="94">
        <v>0</v>
      </c>
      <c r="J277" s="94">
        <v>0</v>
      </c>
      <c r="K277" s="94">
        <v>0</v>
      </c>
      <c r="L277" s="94">
        <v>0</v>
      </c>
      <c r="M277" s="209" t="e">
        <f t="shared" si="22"/>
        <v>#REF!</v>
      </c>
    </row>
    <row r="278" spans="1:13" s="95" customFormat="1" ht="13.5" customHeight="1" x14ac:dyDescent="0.2">
      <c r="A278" s="238" t="s">
        <v>243</v>
      </c>
      <c r="B278" s="234" t="e">
        <f>+SUMIF(#REF!,'CA EF'!A278,#REF!)</f>
        <v>#REF!</v>
      </c>
      <c r="C278" s="93">
        <v>0</v>
      </c>
      <c r="D278" s="93">
        <v>0</v>
      </c>
      <c r="E278" s="94" t="e">
        <f>+SUMIF(#REF!,'CA EF'!A278,#REF!)</f>
        <v>#REF!</v>
      </c>
      <c r="F278" s="94" t="e">
        <f t="shared" si="23"/>
        <v>#REF!</v>
      </c>
      <c r="G278" s="94" t="e">
        <f t="shared" si="21"/>
        <v>#REF!</v>
      </c>
      <c r="H278" s="94">
        <v>0</v>
      </c>
      <c r="I278" s="94">
        <v>0</v>
      </c>
      <c r="J278" s="94">
        <v>0</v>
      </c>
      <c r="K278" s="94">
        <v>0</v>
      </c>
      <c r="L278" s="94">
        <v>0</v>
      </c>
      <c r="M278" s="209" t="e">
        <f t="shared" si="22"/>
        <v>#REF!</v>
      </c>
    </row>
    <row r="279" spans="1:13" s="95" customFormat="1" ht="13.5" customHeight="1" x14ac:dyDescent="0.2">
      <c r="A279" s="238" t="s">
        <v>244</v>
      </c>
      <c r="B279" s="234" t="e">
        <f>+SUMIF(#REF!,'CA EF'!A279,#REF!)</f>
        <v>#REF!</v>
      </c>
      <c r="C279" s="93">
        <v>0</v>
      </c>
      <c r="D279" s="93">
        <v>0</v>
      </c>
      <c r="E279" s="94" t="e">
        <f>+SUMIF(#REF!,'CA EF'!A279,#REF!)</f>
        <v>#REF!</v>
      </c>
      <c r="F279" s="94" t="e">
        <f t="shared" ref="F279:F289" si="25">+B279+C279-D279-E279</f>
        <v>#REF!</v>
      </c>
      <c r="G279" s="94" t="e">
        <f t="shared" ref="G279:G289" si="26">-F279</f>
        <v>#REF!</v>
      </c>
      <c r="H279" s="94">
        <v>0</v>
      </c>
      <c r="I279" s="94">
        <v>0</v>
      </c>
      <c r="J279" s="94">
        <v>0</v>
      </c>
      <c r="K279" s="94">
        <v>0</v>
      </c>
      <c r="L279" s="94">
        <v>0</v>
      </c>
      <c r="M279" s="209" t="e">
        <f t="shared" si="22"/>
        <v>#REF!</v>
      </c>
    </row>
    <row r="280" spans="1:13" s="95" customFormat="1" ht="13.5" customHeight="1" x14ac:dyDescent="0.2">
      <c r="A280" s="238" t="s">
        <v>245</v>
      </c>
      <c r="B280" s="234" t="e">
        <f>+SUMIF(#REF!,'CA EF'!A280,#REF!)</f>
        <v>#REF!</v>
      </c>
      <c r="C280" s="93">
        <v>0</v>
      </c>
      <c r="D280" s="93">
        <v>0</v>
      </c>
      <c r="E280" s="94" t="e">
        <f>+SUMIF(#REF!,'CA EF'!A280,#REF!)</f>
        <v>#REF!</v>
      </c>
      <c r="F280" s="94" t="e">
        <f t="shared" si="25"/>
        <v>#REF!</v>
      </c>
      <c r="G280" s="94" t="e">
        <f t="shared" si="26"/>
        <v>#REF!</v>
      </c>
      <c r="H280" s="94">
        <v>0</v>
      </c>
      <c r="I280" s="94">
        <v>0</v>
      </c>
      <c r="J280" s="94">
        <v>0</v>
      </c>
      <c r="K280" s="94">
        <v>0</v>
      </c>
      <c r="L280" s="94">
        <v>0</v>
      </c>
      <c r="M280" s="209" t="e">
        <f t="shared" si="22"/>
        <v>#REF!</v>
      </c>
    </row>
    <row r="281" spans="1:13" s="95" customFormat="1" ht="13.5" customHeight="1" x14ac:dyDescent="0.2">
      <c r="A281" s="238" t="s">
        <v>246</v>
      </c>
      <c r="B281" s="234" t="e">
        <f>+SUMIF(#REF!,'CA EF'!A281,#REF!)</f>
        <v>#REF!</v>
      </c>
      <c r="C281" s="93">
        <v>0</v>
      </c>
      <c r="D281" s="93">
        <v>0</v>
      </c>
      <c r="E281" s="94" t="e">
        <f>+SUMIF(#REF!,'CA EF'!A281,#REF!)</f>
        <v>#REF!</v>
      </c>
      <c r="F281" s="94" t="e">
        <f t="shared" si="25"/>
        <v>#REF!</v>
      </c>
      <c r="G281" s="94" t="e">
        <f t="shared" si="26"/>
        <v>#REF!</v>
      </c>
      <c r="H281" s="94">
        <v>0</v>
      </c>
      <c r="I281" s="94">
        <v>0</v>
      </c>
      <c r="J281" s="94">
        <v>0</v>
      </c>
      <c r="K281" s="94">
        <v>0</v>
      </c>
      <c r="L281" s="94">
        <v>0</v>
      </c>
      <c r="M281" s="209" t="e">
        <f t="shared" si="22"/>
        <v>#REF!</v>
      </c>
    </row>
    <row r="282" spans="1:13" s="95" customFormat="1" ht="13.5" customHeight="1" x14ac:dyDescent="0.2">
      <c r="A282" s="238" t="s">
        <v>247</v>
      </c>
      <c r="B282" s="234" t="e">
        <f>+SUMIF(#REF!,'CA EF'!A282,#REF!)</f>
        <v>#REF!</v>
      </c>
      <c r="C282" s="93">
        <v>0</v>
      </c>
      <c r="D282" s="93">
        <v>0</v>
      </c>
      <c r="E282" s="94" t="e">
        <f>+SUMIF(#REF!,'CA EF'!A282,#REF!)</f>
        <v>#REF!</v>
      </c>
      <c r="F282" s="94" t="e">
        <f t="shared" si="25"/>
        <v>#REF!</v>
      </c>
      <c r="G282" s="94" t="e">
        <f t="shared" si="26"/>
        <v>#REF!</v>
      </c>
      <c r="H282" s="94">
        <v>0</v>
      </c>
      <c r="I282" s="94">
        <v>0</v>
      </c>
      <c r="J282" s="94">
        <v>0</v>
      </c>
      <c r="K282" s="94">
        <v>0</v>
      </c>
      <c r="L282" s="94">
        <v>0</v>
      </c>
      <c r="M282" s="209" t="e">
        <f t="shared" si="22"/>
        <v>#REF!</v>
      </c>
    </row>
    <row r="283" spans="1:13" s="95" customFormat="1" ht="13.5" customHeight="1" x14ac:dyDescent="0.2">
      <c r="A283" s="238" t="s">
        <v>248</v>
      </c>
      <c r="B283" s="234" t="e">
        <f>+SUMIF(#REF!,'CA EF'!A283,#REF!)</f>
        <v>#REF!</v>
      </c>
      <c r="C283" s="93">
        <v>0</v>
      </c>
      <c r="D283" s="93">
        <v>0</v>
      </c>
      <c r="E283" s="94" t="e">
        <f>+SUMIF(#REF!,'CA EF'!A283,#REF!)</f>
        <v>#REF!</v>
      </c>
      <c r="F283" s="94" t="e">
        <f t="shared" si="25"/>
        <v>#REF!</v>
      </c>
      <c r="G283" s="94" t="e">
        <f t="shared" si="26"/>
        <v>#REF!</v>
      </c>
      <c r="H283" s="94">
        <v>0</v>
      </c>
      <c r="I283" s="94">
        <v>0</v>
      </c>
      <c r="J283" s="94">
        <v>0</v>
      </c>
      <c r="K283" s="94">
        <v>0</v>
      </c>
      <c r="L283" s="94">
        <v>0</v>
      </c>
      <c r="M283" s="209" t="e">
        <f t="shared" si="22"/>
        <v>#REF!</v>
      </c>
    </row>
    <row r="284" spans="1:13" s="95" customFormat="1" ht="13.5" customHeight="1" x14ac:dyDescent="0.2">
      <c r="A284" s="238" t="s">
        <v>249</v>
      </c>
      <c r="B284" s="234" t="e">
        <f>+SUMIF(#REF!,'CA EF'!A284,#REF!)</f>
        <v>#REF!</v>
      </c>
      <c r="C284" s="93">
        <v>0</v>
      </c>
      <c r="D284" s="93">
        <v>0</v>
      </c>
      <c r="E284" s="94" t="e">
        <f>+SUMIF(#REF!,'CA EF'!A284,#REF!)</f>
        <v>#REF!</v>
      </c>
      <c r="F284" s="94" t="e">
        <f t="shared" si="25"/>
        <v>#REF!</v>
      </c>
      <c r="G284" s="94" t="e">
        <f t="shared" si="26"/>
        <v>#REF!</v>
      </c>
      <c r="H284" s="94">
        <v>0</v>
      </c>
      <c r="I284" s="94">
        <v>0</v>
      </c>
      <c r="J284" s="94">
        <v>0</v>
      </c>
      <c r="K284" s="94">
        <v>0</v>
      </c>
      <c r="L284" s="94">
        <v>0</v>
      </c>
      <c r="M284" s="209" t="e">
        <f t="shared" si="22"/>
        <v>#REF!</v>
      </c>
    </row>
    <row r="285" spans="1:13" s="95" customFormat="1" ht="13.5" customHeight="1" x14ac:dyDescent="0.2">
      <c r="A285" s="238" t="s">
        <v>250</v>
      </c>
      <c r="B285" s="234" t="e">
        <f>+SUMIF(#REF!,'CA EF'!A285,#REF!)</f>
        <v>#REF!</v>
      </c>
      <c r="C285" s="93">
        <v>0</v>
      </c>
      <c r="D285" s="93">
        <v>0</v>
      </c>
      <c r="E285" s="94" t="e">
        <f>+SUMIF(#REF!,'CA EF'!A285,#REF!)</f>
        <v>#REF!</v>
      </c>
      <c r="F285" s="94" t="e">
        <f t="shared" si="25"/>
        <v>#REF!</v>
      </c>
      <c r="G285" s="94" t="e">
        <f t="shared" si="26"/>
        <v>#REF!</v>
      </c>
      <c r="H285" s="94">
        <v>0</v>
      </c>
      <c r="I285" s="94">
        <v>0</v>
      </c>
      <c r="J285" s="94">
        <v>0</v>
      </c>
      <c r="K285" s="94">
        <v>0</v>
      </c>
      <c r="L285" s="94">
        <v>0</v>
      </c>
      <c r="M285" s="209" t="e">
        <f t="shared" si="22"/>
        <v>#REF!</v>
      </c>
    </row>
    <row r="286" spans="1:13" s="95" customFormat="1" ht="13.5" customHeight="1" x14ac:dyDescent="0.2">
      <c r="A286" s="238" t="s">
        <v>251</v>
      </c>
      <c r="B286" s="234" t="e">
        <f>+SUMIF(#REF!,'CA EF'!A286,#REF!)</f>
        <v>#REF!</v>
      </c>
      <c r="C286" s="93">
        <v>0</v>
      </c>
      <c r="D286" s="93">
        <v>0</v>
      </c>
      <c r="E286" s="94" t="e">
        <f>+SUMIF(#REF!,'CA EF'!A286,#REF!)</f>
        <v>#REF!</v>
      </c>
      <c r="F286" s="94" t="e">
        <f t="shared" si="25"/>
        <v>#REF!</v>
      </c>
      <c r="G286" s="94" t="e">
        <f t="shared" si="26"/>
        <v>#REF!</v>
      </c>
      <c r="H286" s="94">
        <v>0</v>
      </c>
      <c r="I286" s="94">
        <v>0</v>
      </c>
      <c r="J286" s="94">
        <v>0</v>
      </c>
      <c r="K286" s="94">
        <v>0</v>
      </c>
      <c r="L286" s="94">
        <v>0</v>
      </c>
      <c r="M286" s="209" t="e">
        <f t="shared" si="22"/>
        <v>#REF!</v>
      </c>
    </row>
    <row r="287" spans="1:13" s="95" customFormat="1" ht="12.75" customHeight="1" x14ac:dyDescent="0.2">
      <c r="A287" s="238" t="s">
        <v>252</v>
      </c>
      <c r="B287" s="234" t="e">
        <f>+SUMIF(#REF!,'CA EF'!A287,#REF!)</f>
        <v>#REF!</v>
      </c>
      <c r="C287" s="93">
        <v>0</v>
      </c>
      <c r="D287" s="93">
        <v>0</v>
      </c>
      <c r="E287" s="94" t="e">
        <f>+SUMIF(#REF!,'CA EF'!A287,#REF!)</f>
        <v>#REF!</v>
      </c>
      <c r="F287" s="94" t="e">
        <f t="shared" si="25"/>
        <v>#REF!</v>
      </c>
      <c r="G287" s="94" t="e">
        <f t="shared" si="26"/>
        <v>#REF!</v>
      </c>
      <c r="H287" s="94">
        <v>0</v>
      </c>
      <c r="I287" s="94">
        <v>0</v>
      </c>
      <c r="J287" s="94">
        <v>0</v>
      </c>
      <c r="K287" s="94">
        <v>0</v>
      </c>
      <c r="L287" s="94">
        <v>0</v>
      </c>
      <c r="M287" s="209" t="e">
        <f t="shared" si="22"/>
        <v>#REF!</v>
      </c>
    </row>
    <row r="288" spans="1:13" s="95" customFormat="1" ht="12.75" customHeight="1" x14ac:dyDescent="0.2">
      <c r="A288" s="238" t="s">
        <v>253</v>
      </c>
      <c r="B288" s="234" t="e">
        <f>+SUMIF(#REF!,'CA EF'!A288,#REF!)</f>
        <v>#REF!</v>
      </c>
      <c r="C288" s="93">
        <v>0</v>
      </c>
      <c r="D288" s="93">
        <v>0</v>
      </c>
      <c r="E288" s="94" t="e">
        <f>+SUMIF(#REF!,'CA EF'!A288,#REF!)</f>
        <v>#REF!</v>
      </c>
      <c r="F288" s="94" t="e">
        <f t="shared" si="25"/>
        <v>#REF!</v>
      </c>
      <c r="G288" s="94" t="e">
        <f t="shared" si="26"/>
        <v>#REF!</v>
      </c>
      <c r="H288" s="94">
        <v>0</v>
      </c>
      <c r="I288" s="94">
        <v>0</v>
      </c>
      <c r="J288" s="94">
        <v>0</v>
      </c>
      <c r="K288" s="94">
        <v>0</v>
      </c>
      <c r="L288" s="94">
        <v>0</v>
      </c>
      <c r="M288" s="209" t="e">
        <f t="shared" si="22"/>
        <v>#REF!</v>
      </c>
    </row>
    <row r="289" spans="1:13" s="95" customFormat="1" ht="12.75" customHeight="1" x14ac:dyDescent="0.2">
      <c r="A289" s="238" t="s">
        <v>254</v>
      </c>
      <c r="B289" s="234" t="e">
        <f>+SUMIF(#REF!,'CA EF'!A289,#REF!)</f>
        <v>#REF!</v>
      </c>
      <c r="C289" s="93">
        <v>0</v>
      </c>
      <c r="D289" s="93">
        <v>0</v>
      </c>
      <c r="E289" s="94" t="e">
        <f>+SUMIF(#REF!,'CA EF'!A289,#REF!)</f>
        <v>#REF!</v>
      </c>
      <c r="F289" s="94" t="e">
        <f t="shared" si="25"/>
        <v>#REF!</v>
      </c>
      <c r="G289" s="94" t="e">
        <f t="shared" si="26"/>
        <v>#REF!</v>
      </c>
      <c r="H289" s="94">
        <v>0</v>
      </c>
      <c r="I289" s="94">
        <v>0</v>
      </c>
      <c r="J289" s="94">
        <v>0</v>
      </c>
      <c r="K289" s="94">
        <v>0</v>
      </c>
      <c r="L289" s="94">
        <v>0</v>
      </c>
      <c r="M289" s="209" t="e">
        <f t="shared" si="22"/>
        <v>#REF!</v>
      </c>
    </row>
    <row r="290" spans="1:13" s="95" customFormat="1" ht="12.75" customHeight="1" x14ac:dyDescent="0.2">
      <c r="A290" s="238" t="s">
        <v>347</v>
      </c>
      <c r="B290" s="234" t="e">
        <f>+SUMIF(#REF!,'CA EF'!A290,#REF!)</f>
        <v>#REF!</v>
      </c>
      <c r="C290" s="93">
        <v>0</v>
      </c>
      <c r="D290" s="93">
        <v>0</v>
      </c>
      <c r="E290" s="94" t="e">
        <f>+SUMIF(#REF!,'CA EF'!A290,#REF!)</f>
        <v>#REF!</v>
      </c>
      <c r="F290" s="94" t="e">
        <f t="shared" ref="F290:F299" si="27">+B290+C290-D290-E290</f>
        <v>#REF!</v>
      </c>
      <c r="G290" s="94" t="e">
        <f t="shared" ref="G290:G299" si="28">-F290</f>
        <v>#REF!</v>
      </c>
      <c r="H290" s="94">
        <v>0</v>
      </c>
      <c r="I290" s="94">
        <v>0</v>
      </c>
      <c r="J290" s="94">
        <v>0</v>
      </c>
      <c r="K290" s="94">
        <v>0</v>
      </c>
      <c r="L290" s="94">
        <v>0</v>
      </c>
      <c r="M290" s="209" t="e">
        <f t="shared" si="22"/>
        <v>#REF!</v>
      </c>
    </row>
    <row r="291" spans="1:13" s="95" customFormat="1" ht="12.75" customHeight="1" x14ac:dyDescent="0.2">
      <c r="A291" s="238" t="s">
        <v>348</v>
      </c>
      <c r="B291" s="234" t="e">
        <f>+SUMIF(#REF!,'CA EF'!A291,#REF!)</f>
        <v>#REF!</v>
      </c>
      <c r="C291" s="93">
        <v>0</v>
      </c>
      <c r="D291" s="93">
        <v>0</v>
      </c>
      <c r="E291" s="94" t="e">
        <f>+SUMIF(#REF!,'CA EF'!A291,#REF!)</f>
        <v>#REF!</v>
      </c>
      <c r="F291" s="94" t="e">
        <f t="shared" si="27"/>
        <v>#REF!</v>
      </c>
      <c r="G291" s="94" t="e">
        <f t="shared" si="28"/>
        <v>#REF!</v>
      </c>
      <c r="H291" s="94">
        <v>0</v>
      </c>
      <c r="I291" s="94">
        <v>0</v>
      </c>
      <c r="J291" s="94">
        <v>0</v>
      </c>
      <c r="K291" s="94">
        <v>0</v>
      </c>
      <c r="L291" s="94">
        <v>0</v>
      </c>
      <c r="M291" s="209" t="e">
        <f t="shared" si="22"/>
        <v>#REF!</v>
      </c>
    </row>
    <row r="292" spans="1:13" s="95" customFormat="1" ht="12.75" customHeight="1" x14ac:dyDescent="0.2">
      <c r="A292" s="238" t="s">
        <v>349</v>
      </c>
      <c r="B292" s="234" t="e">
        <f>+SUMIF(#REF!,'CA EF'!A292,#REF!)</f>
        <v>#REF!</v>
      </c>
      <c r="C292" s="93">
        <v>0</v>
      </c>
      <c r="D292" s="93">
        <v>0</v>
      </c>
      <c r="E292" s="94" t="e">
        <f>+SUMIF(#REF!,'CA EF'!A292,#REF!)</f>
        <v>#REF!</v>
      </c>
      <c r="F292" s="94" t="e">
        <f t="shared" si="27"/>
        <v>#REF!</v>
      </c>
      <c r="G292" s="94" t="e">
        <f t="shared" si="28"/>
        <v>#REF!</v>
      </c>
      <c r="H292" s="94">
        <v>0</v>
      </c>
      <c r="I292" s="94">
        <v>0</v>
      </c>
      <c r="J292" s="94">
        <v>0</v>
      </c>
      <c r="K292" s="94">
        <v>0</v>
      </c>
      <c r="L292" s="94">
        <v>0</v>
      </c>
      <c r="M292" s="209" t="e">
        <f t="shared" si="22"/>
        <v>#REF!</v>
      </c>
    </row>
    <row r="293" spans="1:13" s="95" customFormat="1" ht="12.75" customHeight="1" x14ac:dyDescent="0.2">
      <c r="A293" s="238" t="s">
        <v>350</v>
      </c>
      <c r="B293" s="234" t="e">
        <f>+SUMIF(#REF!,'CA EF'!A293,#REF!)</f>
        <v>#REF!</v>
      </c>
      <c r="C293" s="93">
        <v>0</v>
      </c>
      <c r="D293" s="93">
        <v>0</v>
      </c>
      <c r="E293" s="94" t="e">
        <f>+SUMIF(#REF!,'CA EF'!A293,#REF!)</f>
        <v>#REF!</v>
      </c>
      <c r="F293" s="94" t="e">
        <f t="shared" si="27"/>
        <v>#REF!</v>
      </c>
      <c r="G293" s="94" t="e">
        <f t="shared" si="28"/>
        <v>#REF!</v>
      </c>
      <c r="H293" s="94">
        <v>0</v>
      </c>
      <c r="I293" s="94">
        <v>0</v>
      </c>
      <c r="J293" s="94">
        <v>0</v>
      </c>
      <c r="K293" s="94">
        <v>0</v>
      </c>
      <c r="L293" s="94">
        <v>0</v>
      </c>
      <c r="M293" s="209" t="e">
        <f t="shared" si="22"/>
        <v>#REF!</v>
      </c>
    </row>
    <row r="294" spans="1:13" s="95" customFormat="1" ht="12.75" customHeight="1" x14ac:dyDescent="0.2">
      <c r="A294" s="238" t="s">
        <v>351</v>
      </c>
      <c r="B294" s="234" t="e">
        <f>+SUMIF(#REF!,'CA EF'!A294,#REF!)</f>
        <v>#REF!</v>
      </c>
      <c r="C294" s="93">
        <v>0</v>
      </c>
      <c r="D294" s="93">
        <v>0</v>
      </c>
      <c r="E294" s="94" t="e">
        <f>+SUMIF(#REF!,'CA EF'!A294,#REF!)</f>
        <v>#REF!</v>
      </c>
      <c r="F294" s="94" t="e">
        <f t="shared" si="27"/>
        <v>#REF!</v>
      </c>
      <c r="G294" s="94" t="e">
        <f t="shared" si="28"/>
        <v>#REF!</v>
      </c>
      <c r="H294" s="94">
        <v>0</v>
      </c>
      <c r="I294" s="94">
        <v>0</v>
      </c>
      <c r="J294" s="94">
        <v>0</v>
      </c>
      <c r="K294" s="94">
        <v>0</v>
      </c>
      <c r="L294" s="94">
        <v>0</v>
      </c>
      <c r="M294" s="209" t="e">
        <f t="shared" si="22"/>
        <v>#REF!</v>
      </c>
    </row>
    <row r="295" spans="1:13" s="95" customFormat="1" ht="12.75" customHeight="1" x14ac:dyDescent="0.2">
      <c r="A295" s="238" t="s">
        <v>352</v>
      </c>
      <c r="B295" s="234" t="e">
        <f>+SUMIF(#REF!,'CA EF'!A295,#REF!)</f>
        <v>#REF!</v>
      </c>
      <c r="C295" s="93">
        <v>0</v>
      </c>
      <c r="D295" s="93">
        <v>0</v>
      </c>
      <c r="E295" s="94" t="e">
        <f>+SUMIF(#REF!,'CA EF'!A295,#REF!)</f>
        <v>#REF!</v>
      </c>
      <c r="F295" s="94" t="e">
        <f t="shared" si="27"/>
        <v>#REF!</v>
      </c>
      <c r="G295" s="94" t="e">
        <f t="shared" si="28"/>
        <v>#REF!</v>
      </c>
      <c r="H295" s="94">
        <v>0</v>
      </c>
      <c r="I295" s="94">
        <v>0</v>
      </c>
      <c r="J295" s="94">
        <v>0</v>
      </c>
      <c r="K295" s="94">
        <v>0</v>
      </c>
      <c r="L295" s="94">
        <v>0</v>
      </c>
      <c r="M295" s="209" t="e">
        <f t="shared" si="22"/>
        <v>#REF!</v>
      </c>
    </row>
    <row r="296" spans="1:13" s="95" customFormat="1" ht="12.75" customHeight="1" x14ac:dyDescent="0.2">
      <c r="A296" s="238" t="s">
        <v>353</v>
      </c>
      <c r="B296" s="234" t="e">
        <f>+SUMIF(#REF!,'CA EF'!A296,#REF!)</f>
        <v>#REF!</v>
      </c>
      <c r="C296" s="93">
        <v>0</v>
      </c>
      <c r="D296" s="93">
        <v>0</v>
      </c>
      <c r="E296" s="94" t="e">
        <f>+SUMIF(#REF!,'CA EF'!A296,#REF!)</f>
        <v>#REF!</v>
      </c>
      <c r="F296" s="94" t="e">
        <f t="shared" si="27"/>
        <v>#REF!</v>
      </c>
      <c r="G296" s="94" t="e">
        <f t="shared" si="28"/>
        <v>#REF!</v>
      </c>
      <c r="H296" s="94">
        <v>0</v>
      </c>
      <c r="I296" s="94">
        <v>0</v>
      </c>
      <c r="J296" s="94">
        <v>0</v>
      </c>
      <c r="K296" s="94">
        <v>0</v>
      </c>
      <c r="L296" s="94">
        <v>0</v>
      </c>
      <c r="M296" s="209" t="e">
        <f t="shared" si="22"/>
        <v>#REF!</v>
      </c>
    </row>
    <row r="297" spans="1:13" s="95" customFormat="1" ht="12.75" customHeight="1" x14ac:dyDescent="0.2">
      <c r="A297" s="238" t="s">
        <v>354</v>
      </c>
      <c r="B297" s="234" t="e">
        <f>+SUMIF(#REF!,'CA EF'!A297,#REF!)</f>
        <v>#REF!</v>
      </c>
      <c r="C297" s="93">
        <v>0</v>
      </c>
      <c r="D297" s="93">
        <v>0</v>
      </c>
      <c r="E297" s="94" t="e">
        <f>+SUMIF(#REF!,'CA EF'!A297,#REF!)</f>
        <v>#REF!</v>
      </c>
      <c r="F297" s="94" t="e">
        <f t="shared" si="27"/>
        <v>#REF!</v>
      </c>
      <c r="G297" s="94" t="e">
        <f t="shared" si="28"/>
        <v>#REF!</v>
      </c>
      <c r="H297" s="94">
        <v>0</v>
      </c>
      <c r="I297" s="94">
        <v>0</v>
      </c>
      <c r="J297" s="94">
        <v>0</v>
      </c>
      <c r="K297" s="94">
        <v>0</v>
      </c>
      <c r="L297" s="94">
        <v>0</v>
      </c>
      <c r="M297" s="209" t="e">
        <f t="shared" si="22"/>
        <v>#REF!</v>
      </c>
    </row>
    <row r="298" spans="1:13" s="237" customFormat="1" ht="12.75" customHeight="1" x14ac:dyDescent="0.2">
      <c r="A298" s="238" t="s">
        <v>355</v>
      </c>
      <c r="B298" s="234" t="e">
        <f>+SUMIF(#REF!,'CA EF'!A298,#REF!)</f>
        <v>#REF!</v>
      </c>
      <c r="C298" s="93">
        <v>0</v>
      </c>
      <c r="D298" s="93">
        <v>0</v>
      </c>
      <c r="E298" s="94" t="e">
        <f>+SUMIF(#REF!,'CA EF'!A298,#REF!)</f>
        <v>#REF!</v>
      </c>
      <c r="F298" s="94" t="e">
        <f t="shared" si="27"/>
        <v>#REF!</v>
      </c>
      <c r="G298" s="94" t="e">
        <f t="shared" si="28"/>
        <v>#REF!</v>
      </c>
      <c r="H298" s="94">
        <v>0</v>
      </c>
      <c r="I298" s="94">
        <v>0</v>
      </c>
      <c r="J298" s="94">
        <v>0</v>
      </c>
      <c r="K298" s="94">
        <v>0</v>
      </c>
      <c r="L298" s="94">
        <v>0</v>
      </c>
      <c r="M298" s="209" t="e">
        <f t="shared" si="22"/>
        <v>#REF!</v>
      </c>
    </row>
    <row r="299" spans="1:13" s="237" customFormat="1" ht="12.75" customHeight="1" x14ac:dyDescent="0.2">
      <c r="A299" s="238" t="s">
        <v>356</v>
      </c>
      <c r="B299" s="234" t="e">
        <f>+SUMIF(#REF!,'CA EF'!A299,#REF!)</f>
        <v>#REF!</v>
      </c>
      <c r="C299" s="93">
        <v>0</v>
      </c>
      <c r="D299" s="93">
        <v>0</v>
      </c>
      <c r="E299" s="94" t="e">
        <f>+SUMIF(#REF!,'CA EF'!A299,#REF!)</f>
        <v>#REF!</v>
      </c>
      <c r="F299" s="94" t="e">
        <f t="shared" si="27"/>
        <v>#REF!</v>
      </c>
      <c r="G299" s="94" t="e">
        <f t="shared" si="28"/>
        <v>#REF!</v>
      </c>
      <c r="H299" s="94">
        <v>0</v>
      </c>
      <c r="I299" s="94">
        <v>0</v>
      </c>
      <c r="J299" s="94">
        <v>0</v>
      </c>
      <c r="K299" s="94">
        <v>0</v>
      </c>
      <c r="L299" s="94">
        <v>0</v>
      </c>
      <c r="M299" s="209" t="e">
        <f t="shared" si="22"/>
        <v>#REF!</v>
      </c>
    </row>
    <row r="300" spans="1:13" s="95" customFormat="1" ht="12.75" customHeight="1" x14ac:dyDescent="0.2">
      <c r="A300" s="238" t="s">
        <v>323</v>
      </c>
      <c r="B300" s="234" t="e">
        <f>+SUMIF(#REF!,'CA EF'!A300,#REF!)</f>
        <v>#REF!</v>
      </c>
      <c r="C300" s="93">
        <v>0</v>
      </c>
      <c r="D300" s="93">
        <v>0</v>
      </c>
      <c r="E300" s="94" t="e">
        <f>+SUMIF(#REF!,'CA EF'!A300,#REF!)</f>
        <v>#REF!</v>
      </c>
      <c r="F300" s="94" t="e">
        <f t="shared" si="20"/>
        <v>#REF!</v>
      </c>
      <c r="G300" s="94" t="e">
        <f t="shared" ref="G300:G423" si="29">-F300</f>
        <v>#REF!</v>
      </c>
      <c r="H300" s="94">
        <v>0</v>
      </c>
      <c r="I300" s="94">
        <v>0</v>
      </c>
      <c r="J300" s="94">
        <v>0</v>
      </c>
      <c r="K300" s="94">
        <v>0</v>
      </c>
      <c r="L300" s="94">
        <v>0</v>
      </c>
      <c r="M300" s="209" t="e">
        <f t="shared" si="22"/>
        <v>#REF!</v>
      </c>
    </row>
    <row r="301" spans="1:13" s="95" customFormat="1" ht="12.75" customHeight="1" x14ac:dyDescent="0.2">
      <c r="A301" s="238" t="s">
        <v>324</v>
      </c>
      <c r="B301" s="234" t="e">
        <f>+SUMIF(#REF!,'CA EF'!A301,#REF!)</f>
        <v>#REF!</v>
      </c>
      <c r="C301" s="93">
        <v>0</v>
      </c>
      <c r="D301" s="93">
        <v>0</v>
      </c>
      <c r="E301" s="94" t="e">
        <f>+SUMIF(#REF!,'CA EF'!A301,#REF!)</f>
        <v>#REF!</v>
      </c>
      <c r="F301" s="94" t="e">
        <f t="shared" si="20"/>
        <v>#REF!</v>
      </c>
      <c r="G301" s="94" t="e">
        <f t="shared" si="29"/>
        <v>#REF!</v>
      </c>
      <c r="H301" s="94">
        <v>0</v>
      </c>
      <c r="I301" s="94">
        <v>0</v>
      </c>
      <c r="J301" s="94">
        <v>0</v>
      </c>
      <c r="K301" s="94">
        <v>0</v>
      </c>
      <c r="L301" s="94">
        <v>0</v>
      </c>
      <c r="M301" s="209" t="e">
        <f t="shared" si="22"/>
        <v>#REF!</v>
      </c>
    </row>
    <row r="302" spans="1:13" s="95" customFormat="1" ht="12.75" customHeight="1" x14ac:dyDescent="0.2">
      <c r="A302" s="238" t="s">
        <v>325</v>
      </c>
      <c r="B302" s="234" t="e">
        <f>+SUMIF(#REF!,'CA EF'!A302,#REF!)</f>
        <v>#REF!</v>
      </c>
      <c r="C302" s="93">
        <v>0</v>
      </c>
      <c r="D302" s="93">
        <v>0</v>
      </c>
      <c r="E302" s="94" t="e">
        <f>+SUMIF(#REF!,'CA EF'!A302,#REF!)</f>
        <v>#REF!</v>
      </c>
      <c r="F302" s="94" t="e">
        <f t="shared" si="20"/>
        <v>#REF!</v>
      </c>
      <c r="G302" s="94" t="e">
        <f t="shared" si="29"/>
        <v>#REF!</v>
      </c>
      <c r="H302" s="94">
        <v>0</v>
      </c>
      <c r="I302" s="94">
        <v>0</v>
      </c>
      <c r="J302" s="94">
        <v>0</v>
      </c>
      <c r="K302" s="94">
        <v>0</v>
      </c>
      <c r="L302" s="94">
        <v>0</v>
      </c>
      <c r="M302" s="209" t="e">
        <f t="shared" si="22"/>
        <v>#REF!</v>
      </c>
    </row>
    <row r="303" spans="1:13" s="95" customFormat="1" ht="12.75" customHeight="1" x14ac:dyDescent="0.2">
      <c r="A303" s="238" t="s">
        <v>326</v>
      </c>
      <c r="B303" s="234" t="e">
        <f>+SUMIF(#REF!,'CA EF'!A303,#REF!)</f>
        <v>#REF!</v>
      </c>
      <c r="C303" s="93">
        <v>0</v>
      </c>
      <c r="D303" s="93">
        <v>0</v>
      </c>
      <c r="E303" s="94" t="e">
        <f>+SUMIF(#REF!,'CA EF'!A303,#REF!)</f>
        <v>#REF!</v>
      </c>
      <c r="F303" s="94" t="e">
        <f t="shared" si="20"/>
        <v>#REF!</v>
      </c>
      <c r="G303" s="94" t="e">
        <f t="shared" si="29"/>
        <v>#REF!</v>
      </c>
      <c r="H303" s="94">
        <v>0</v>
      </c>
      <c r="I303" s="94">
        <v>0</v>
      </c>
      <c r="J303" s="94">
        <v>0</v>
      </c>
      <c r="K303" s="94">
        <v>0</v>
      </c>
      <c r="L303" s="94">
        <v>0</v>
      </c>
      <c r="M303" s="209" t="e">
        <f t="shared" si="22"/>
        <v>#REF!</v>
      </c>
    </row>
    <row r="304" spans="1:13" s="95" customFormat="1" ht="12.75" customHeight="1" x14ac:dyDescent="0.2">
      <c r="A304" s="238" t="s">
        <v>327</v>
      </c>
      <c r="B304" s="234" t="e">
        <f>+SUMIF(#REF!,'CA EF'!A304,#REF!)</f>
        <v>#REF!</v>
      </c>
      <c r="C304" s="93">
        <v>0</v>
      </c>
      <c r="D304" s="93">
        <v>0</v>
      </c>
      <c r="E304" s="94" t="e">
        <f>+SUMIF(#REF!,'CA EF'!A304,#REF!)</f>
        <v>#REF!</v>
      </c>
      <c r="F304" s="94" t="e">
        <f t="shared" si="20"/>
        <v>#REF!</v>
      </c>
      <c r="G304" s="94" t="e">
        <f t="shared" si="29"/>
        <v>#REF!</v>
      </c>
      <c r="H304" s="94">
        <v>0</v>
      </c>
      <c r="I304" s="94">
        <v>0</v>
      </c>
      <c r="J304" s="94">
        <v>0</v>
      </c>
      <c r="K304" s="94">
        <v>0</v>
      </c>
      <c r="L304" s="94">
        <v>0</v>
      </c>
      <c r="M304" s="209" t="e">
        <f t="shared" si="22"/>
        <v>#REF!</v>
      </c>
    </row>
    <row r="305" spans="1:13" s="95" customFormat="1" ht="12.75" customHeight="1" x14ac:dyDescent="0.2">
      <c r="A305" s="238" t="s">
        <v>328</v>
      </c>
      <c r="B305" s="234" t="e">
        <f>+SUMIF(#REF!,'CA EF'!A305,#REF!)</f>
        <v>#REF!</v>
      </c>
      <c r="C305" s="93">
        <v>0</v>
      </c>
      <c r="D305" s="93">
        <v>0</v>
      </c>
      <c r="E305" s="94" t="e">
        <f>+SUMIF(#REF!,'CA EF'!A305,#REF!)</f>
        <v>#REF!</v>
      </c>
      <c r="F305" s="94" t="e">
        <f t="shared" si="20"/>
        <v>#REF!</v>
      </c>
      <c r="G305" s="94" t="e">
        <f t="shared" si="29"/>
        <v>#REF!</v>
      </c>
      <c r="H305" s="94">
        <v>0</v>
      </c>
      <c r="I305" s="94">
        <v>0</v>
      </c>
      <c r="J305" s="94">
        <v>0</v>
      </c>
      <c r="K305" s="94">
        <v>0</v>
      </c>
      <c r="L305" s="94">
        <v>0</v>
      </c>
      <c r="M305" s="209" t="e">
        <f t="shared" si="22"/>
        <v>#REF!</v>
      </c>
    </row>
    <row r="306" spans="1:13" s="95" customFormat="1" ht="12.75" customHeight="1" x14ac:dyDescent="0.2">
      <c r="A306" s="238" t="s">
        <v>329</v>
      </c>
      <c r="B306" s="234" t="e">
        <f>+SUMIF(#REF!,'CA EF'!A306,#REF!)</f>
        <v>#REF!</v>
      </c>
      <c r="C306" s="93">
        <v>0</v>
      </c>
      <c r="D306" s="93">
        <v>0</v>
      </c>
      <c r="E306" s="94" t="e">
        <f>+SUMIF(#REF!,'CA EF'!A306,#REF!)</f>
        <v>#REF!</v>
      </c>
      <c r="F306" s="94" t="e">
        <f t="shared" si="20"/>
        <v>#REF!</v>
      </c>
      <c r="G306" s="94" t="e">
        <f t="shared" si="29"/>
        <v>#REF!</v>
      </c>
      <c r="H306" s="94">
        <v>0</v>
      </c>
      <c r="I306" s="94">
        <v>0</v>
      </c>
      <c r="J306" s="94">
        <v>0</v>
      </c>
      <c r="K306" s="94">
        <v>0</v>
      </c>
      <c r="L306" s="94">
        <v>0</v>
      </c>
      <c r="M306" s="209" t="e">
        <f t="shared" si="22"/>
        <v>#REF!</v>
      </c>
    </row>
    <row r="307" spans="1:13" s="95" customFormat="1" ht="12.75" customHeight="1" x14ac:dyDescent="0.2">
      <c r="A307" s="238" t="s">
        <v>330</v>
      </c>
      <c r="B307" s="234" t="e">
        <f>+SUMIF(#REF!,'CA EF'!A307,#REF!)</f>
        <v>#REF!</v>
      </c>
      <c r="C307" s="93">
        <v>0</v>
      </c>
      <c r="D307" s="93">
        <v>0</v>
      </c>
      <c r="E307" s="94" t="e">
        <f>+SUMIF(#REF!,'CA EF'!A307,#REF!)</f>
        <v>#REF!</v>
      </c>
      <c r="F307" s="94" t="e">
        <f t="shared" ref="F307:F485" si="30">+B307+C307-D307-E307</f>
        <v>#REF!</v>
      </c>
      <c r="G307" s="94" t="e">
        <f t="shared" si="29"/>
        <v>#REF!</v>
      </c>
      <c r="H307" s="94">
        <v>0</v>
      </c>
      <c r="I307" s="94">
        <v>0</v>
      </c>
      <c r="J307" s="94">
        <v>0</v>
      </c>
      <c r="K307" s="94">
        <v>0</v>
      </c>
      <c r="L307" s="94">
        <v>0</v>
      </c>
      <c r="M307" s="209" t="e">
        <f t="shared" si="22"/>
        <v>#REF!</v>
      </c>
    </row>
    <row r="308" spans="1:13" s="95" customFormat="1" ht="12.75" customHeight="1" x14ac:dyDescent="0.2">
      <c r="A308" s="238" t="s">
        <v>357</v>
      </c>
      <c r="B308" s="234" t="e">
        <f>+SUMIF(#REF!,'CA EF'!A308,#REF!)</f>
        <v>#REF!</v>
      </c>
      <c r="C308" s="93">
        <v>0</v>
      </c>
      <c r="D308" s="93">
        <v>0</v>
      </c>
      <c r="E308" s="94" t="e">
        <f>+SUMIF(#REF!,'CA EF'!A308,#REF!)</f>
        <v>#REF!</v>
      </c>
      <c r="F308" s="94" t="e">
        <f t="shared" ref="F308:F331" si="31">+B308+C308-D308-E308</f>
        <v>#REF!</v>
      </c>
      <c r="G308" s="94" t="e">
        <f t="shared" ref="G308:G331" si="32">-F308</f>
        <v>#REF!</v>
      </c>
      <c r="H308" s="94">
        <v>0</v>
      </c>
      <c r="I308" s="94">
        <v>0</v>
      </c>
      <c r="J308" s="94">
        <v>0</v>
      </c>
      <c r="K308" s="94">
        <v>0</v>
      </c>
      <c r="L308" s="94">
        <v>0</v>
      </c>
      <c r="M308" s="209" t="e">
        <f t="shared" si="22"/>
        <v>#REF!</v>
      </c>
    </row>
    <row r="309" spans="1:13" s="95" customFormat="1" ht="12.75" customHeight="1" x14ac:dyDescent="0.2">
      <c r="A309" s="238" t="s">
        <v>358</v>
      </c>
      <c r="B309" s="234" t="e">
        <f>+SUMIF(#REF!,'CA EF'!A309,#REF!)</f>
        <v>#REF!</v>
      </c>
      <c r="C309" s="93">
        <v>0</v>
      </c>
      <c r="D309" s="93">
        <v>0</v>
      </c>
      <c r="E309" s="94" t="e">
        <f>+SUMIF(#REF!,'CA EF'!A309,#REF!)</f>
        <v>#REF!</v>
      </c>
      <c r="F309" s="94" t="e">
        <f t="shared" si="31"/>
        <v>#REF!</v>
      </c>
      <c r="G309" s="94" t="e">
        <f t="shared" si="32"/>
        <v>#REF!</v>
      </c>
      <c r="H309" s="94">
        <v>0</v>
      </c>
      <c r="I309" s="94">
        <v>0</v>
      </c>
      <c r="J309" s="94">
        <v>0</v>
      </c>
      <c r="K309" s="94">
        <v>0</v>
      </c>
      <c r="L309" s="94">
        <v>0</v>
      </c>
      <c r="M309" s="209" t="e">
        <f t="shared" si="22"/>
        <v>#REF!</v>
      </c>
    </row>
    <row r="310" spans="1:13" s="95" customFormat="1" ht="12.75" customHeight="1" x14ac:dyDescent="0.2">
      <c r="A310" s="238" t="s">
        <v>359</v>
      </c>
      <c r="B310" s="234" t="e">
        <f>+SUMIF(#REF!,'CA EF'!A310,#REF!)</f>
        <v>#REF!</v>
      </c>
      <c r="C310" s="93">
        <v>0</v>
      </c>
      <c r="D310" s="93">
        <v>0</v>
      </c>
      <c r="E310" s="94" t="e">
        <f>+SUMIF(#REF!,'CA EF'!A310,#REF!)</f>
        <v>#REF!</v>
      </c>
      <c r="F310" s="94" t="e">
        <f t="shared" si="31"/>
        <v>#REF!</v>
      </c>
      <c r="G310" s="94" t="e">
        <f t="shared" si="32"/>
        <v>#REF!</v>
      </c>
      <c r="H310" s="94">
        <v>0</v>
      </c>
      <c r="I310" s="94">
        <v>0</v>
      </c>
      <c r="J310" s="94">
        <v>0</v>
      </c>
      <c r="K310" s="94">
        <v>0</v>
      </c>
      <c r="L310" s="94">
        <v>0</v>
      </c>
      <c r="M310" s="209" t="e">
        <f t="shared" si="22"/>
        <v>#REF!</v>
      </c>
    </row>
    <row r="311" spans="1:13" s="95" customFormat="1" ht="12.75" customHeight="1" x14ac:dyDescent="0.2">
      <c r="A311" s="238" t="s">
        <v>360</v>
      </c>
      <c r="B311" s="234" t="e">
        <f>+SUMIF(#REF!,'CA EF'!A311,#REF!)</f>
        <v>#REF!</v>
      </c>
      <c r="C311" s="93">
        <v>0</v>
      </c>
      <c r="D311" s="93">
        <v>0</v>
      </c>
      <c r="E311" s="94" t="e">
        <f>+SUMIF(#REF!,'CA EF'!A311,#REF!)</f>
        <v>#REF!</v>
      </c>
      <c r="F311" s="94" t="e">
        <f t="shared" si="31"/>
        <v>#REF!</v>
      </c>
      <c r="G311" s="94" t="e">
        <f t="shared" si="32"/>
        <v>#REF!</v>
      </c>
      <c r="H311" s="94">
        <v>0</v>
      </c>
      <c r="I311" s="94">
        <v>0</v>
      </c>
      <c r="J311" s="94">
        <v>0</v>
      </c>
      <c r="K311" s="94">
        <v>0</v>
      </c>
      <c r="L311" s="94">
        <v>0</v>
      </c>
      <c r="M311" s="209" t="e">
        <f t="shared" si="22"/>
        <v>#REF!</v>
      </c>
    </row>
    <row r="312" spans="1:13" s="95" customFormat="1" ht="12.75" customHeight="1" x14ac:dyDescent="0.2">
      <c r="A312" s="238" t="s">
        <v>361</v>
      </c>
      <c r="B312" s="234" t="e">
        <f>+SUMIF(#REF!,'CA EF'!A312,#REF!)</f>
        <v>#REF!</v>
      </c>
      <c r="C312" s="93">
        <v>0</v>
      </c>
      <c r="D312" s="93">
        <v>0</v>
      </c>
      <c r="E312" s="94" t="e">
        <f>+SUMIF(#REF!,'CA EF'!A312,#REF!)</f>
        <v>#REF!</v>
      </c>
      <c r="F312" s="94" t="e">
        <f t="shared" si="31"/>
        <v>#REF!</v>
      </c>
      <c r="G312" s="94" t="e">
        <f t="shared" si="32"/>
        <v>#REF!</v>
      </c>
      <c r="H312" s="94">
        <v>0</v>
      </c>
      <c r="I312" s="94">
        <v>0</v>
      </c>
      <c r="J312" s="94">
        <v>0</v>
      </c>
      <c r="K312" s="94">
        <v>0</v>
      </c>
      <c r="L312" s="94">
        <v>0</v>
      </c>
      <c r="M312" s="209" t="e">
        <f t="shared" si="22"/>
        <v>#REF!</v>
      </c>
    </row>
    <row r="313" spans="1:13" s="95" customFormat="1" ht="12.75" customHeight="1" x14ac:dyDescent="0.2">
      <c r="A313" s="238" t="s">
        <v>362</v>
      </c>
      <c r="B313" s="234" t="e">
        <f>+SUMIF(#REF!,'CA EF'!A313,#REF!)</f>
        <v>#REF!</v>
      </c>
      <c r="C313" s="93">
        <v>0</v>
      </c>
      <c r="D313" s="93">
        <v>0</v>
      </c>
      <c r="E313" s="94" t="e">
        <f>+SUMIF(#REF!,'CA EF'!A313,#REF!)</f>
        <v>#REF!</v>
      </c>
      <c r="F313" s="94" t="e">
        <f t="shared" si="31"/>
        <v>#REF!</v>
      </c>
      <c r="G313" s="94" t="e">
        <f t="shared" si="32"/>
        <v>#REF!</v>
      </c>
      <c r="H313" s="94">
        <v>0</v>
      </c>
      <c r="I313" s="94">
        <v>0</v>
      </c>
      <c r="J313" s="94">
        <v>0</v>
      </c>
      <c r="K313" s="94">
        <v>0</v>
      </c>
      <c r="L313" s="94">
        <v>0</v>
      </c>
      <c r="M313" s="209" t="e">
        <f t="shared" si="22"/>
        <v>#REF!</v>
      </c>
    </row>
    <row r="314" spans="1:13" s="95" customFormat="1" ht="12.75" customHeight="1" x14ac:dyDescent="0.2">
      <c r="A314" s="238" t="s">
        <v>363</v>
      </c>
      <c r="B314" s="234" t="e">
        <f>+SUMIF(#REF!,'CA EF'!A314,#REF!)</f>
        <v>#REF!</v>
      </c>
      <c r="C314" s="93">
        <v>0</v>
      </c>
      <c r="D314" s="93">
        <v>0</v>
      </c>
      <c r="E314" s="94" t="e">
        <f>+SUMIF(#REF!,'CA EF'!A314,#REF!)</f>
        <v>#REF!</v>
      </c>
      <c r="F314" s="94" t="e">
        <f t="shared" si="31"/>
        <v>#REF!</v>
      </c>
      <c r="G314" s="94" t="e">
        <f t="shared" si="32"/>
        <v>#REF!</v>
      </c>
      <c r="H314" s="94">
        <v>0</v>
      </c>
      <c r="I314" s="94">
        <v>0</v>
      </c>
      <c r="J314" s="94">
        <v>0</v>
      </c>
      <c r="K314" s="94">
        <v>0</v>
      </c>
      <c r="L314" s="94">
        <v>0</v>
      </c>
      <c r="M314" s="209" t="e">
        <f t="shared" si="22"/>
        <v>#REF!</v>
      </c>
    </row>
    <row r="315" spans="1:13" s="95" customFormat="1" ht="12.75" customHeight="1" x14ac:dyDescent="0.2">
      <c r="A315" s="238" t="s">
        <v>364</v>
      </c>
      <c r="B315" s="234" t="e">
        <f>+SUMIF(#REF!,'CA EF'!A315,#REF!)</f>
        <v>#REF!</v>
      </c>
      <c r="C315" s="93">
        <v>0</v>
      </c>
      <c r="D315" s="93">
        <v>0</v>
      </c>
      <c r="E315" s="94" t="e">
        <f>+SUMIF(#REF!,'CA EF'!A315,#REF!)</f>
        <v>#REF!</v>
      </c>
      <c r="F315" s="94" t="e">
        <f t="shared" si="31"/>
        <v>#REF!</v>
      </c>
      <c r="G315" s="94" t="e">
        <f t="shared" si="32"/>
        <v>#REF!</v>
      </c>
      <c r="H315" s="94">
        <v>0</v>
      </c>
      <c r="I315" s="94">
        <v>0</v>
      </c>
      <c r="J315" s="94">
        <v>0</v>
      </c>
      <c r="K315" s="94">
        <v>0</v>
      </c>
      <c r="L315" s="94">
        <v>0</v>
      </c>
      <c r="M315" s="209" t="e">
        <f t="shared" si="22"/>
        <v>#REF!</v>
      </c>
    </row>
    <row r="316" spans="1:13" s="95" customFormat="1" ht="12.75" customHeight="1" x14ac:dyDescent="0.2">
      <c r="A316" s="238" t="s">
        <v>365</v>
      </c>
      <c r="B316" s="234" t="e">
        <f>+SUMIF(#REF!,'CA EF'!A316,#REF!)</f>
        <v>#REF!</v>
      </c>
      <c r="C316" s="93">
        <v>0</v>
      </c>
      <c r="D316" s="93">
        <v>0</v>
      </c>
      <c r="E316" s="94" t="e">
        <f>+SUMIF(#REF!,'CA EF'!A316,#REF!)</f>
        <v>#REF!</v>
      </c>
      <c r="F316" s="94" t="e">
        <f t="shared" si="31"/>
        <v>#REF!</v>
      </c>
      <c r="G316" s="94" t="e">
        <f t="shared" si="32"/>
        <v>#REF!</v>
      </c>
      <c r="H316" s="94">
        <v>0</v>
      </c>
      <c r="I316" s="94">
        <v>0</v>
      </c>
      <c r="J316" s="94">
        <v>0</v>
      </c>
      <c r="K316" s="94">
        <v>0</v>
      </c>
      <c r="L316" s="94">
        <v>0</v>
      </c>
      <c r="M316" s="209" t="e">
        <f t="shared" si="22"/>
        <v>#REF!</v>
      </c>
    </row>
    <row r="317" spans="1:13" s="95" customFormat="1" ht="12.75" customHeight="1" x14ac:dyDescent="0.2">
      <c r="A317" s="238" t="s">
        <v>366</v>
      </c>
      <c r="B317" s="234" t="e">
        <f>+SUMIF(#REF!,'CA EF'!A317,#REF!)</f>
        <v>#REF!</v>
      </c>
      <c r="C317" s="93">
        <v>0</v>
      </c>
      <c r="D317" s="93">
        <v>0</v>
      </c>
      <c r="E317" s="94" t="e">
        <f>+SUMIF(#REF!,'CA EF'!A317,#REF!)</f>
        <v>#REF!</v>
      </c>
      <c r="F317" s="94" t="e">
        <f t="shared" si="31"/>
        <v>#REF!</v>
      </c>
      <c r="G317" s="94" t="e">
        <f t="shared" si="32"/>
        <v>#REF!</v>
      </c>
      <c r="H317" s="94">
        <v>0</v>
      </c>
      <c r="I317" s="94">
        <v>0</v>
      </c>
      <c r="J317" s="94">
        <v>0</v>
      </c>
      <c r="K317" s="94">
        <v>0</v>
      </c>
      <c r="L317" s="94">
        <v>0</v>
      </c>
      <c r="M317" s="209" t="e">
        <f t="shared" si="22"/>
        <v>#REF!</v>
      </c>
    </row>
    <row r="318" spans="1:13" s="95" customFormat="1" ht="12.75" customHeight="1" x14ac:dyDescent="0.2">
      <c r="A318" s="238" t="s">
        <v>367</v>
      </c>
      <c r="B318" s="234" t="e">
        <f>+SUMIF(#REF!,'CA EF'!A318,#REF!)</f>
        <v>#REF!</v>
      </c>
      <c r="C318" s="93">
        <v>0</v>
      </c>
      <c r="D318" s="93">
        <v>0</v>
      </c>
      <c r="E318" s="94" t="e">
        <f>+SUMIF(#REF!,'CA EF'!A318,#REF!)</f>
        <v>#REF!</v>
      </c>
      <c r="F318" s="94" t="e">
        <f t="shared" si="31"/>
        <v>#REF!</v>
      </c>
      <c r="G318" s="94" t="e">
        <f t="shared" si="32"/>
        <v>#REF!</v>
      </c>
      <c r="H318" s="94">
        <v>0</v>
      </c>
      <c r="I318" s="94">
        <v>0</v>
      </c>
      <c r="J318" s="94">
        <v>0</v>
      </c>
      <c r="K318" s="94">
        <v>0</v>
      </c>
      <c r="L318" s="94">
        <v>0</v>
      </c>
      <c r="M318" s="209" t="e">
        <f t="shared" si="22"/>
        <v>#REF!</v>
      </c>
    </row>
    <row r="319" spans="1:13" s="95" customFormat="1" ht="12.75" customHeight="1" x14ac:dyDescent="0.2">
      <c r="A319" s="238" t="s">
        <v>368</v>
      </c>
      <c r="B319" s="234" t="e">
        <f>+SUMIF(#REF!,'CA EF'!A319,#REF!)</f>
        <v>#REF!</v>
      </c>
      <c r="C319" s="93">
        <v>0</v>
      </c>
      <c r="D319" s="93">
        <v>0</v>
      </c>
      <c r="E319" s="94" t="e">
        <f>+SUMIF(#REF!,'CA EF'!A319,#REF!)</f>
        <v>#REF!</v>
      </c>
      <c r="F319" s="94" t="e">
        <f t="shared" si="31"/>
        <v>#REF!</v>
      </c>
      <c r="G319" s="94" t="e">
        <f t="shared" si="32"/>
        <v>#REF!</v>
      </c>
      <c r="H319" s="94">
        <v>0</v>
      </c>
      <c r="I319" s="94">
        <v>0</v>
      </c>
      <c r="J319" s="94">
        <v>0</v>
      </c>
      <c r="K319" s="94">
        <v>0</v>
      </c>
      <c r="L319" s="94">
        <v>0</v>
      </c>
      <c r="M319" s="209" t="e">
        <f t="shared" si="22"/>
        <v>#REF!</v>
      </c>
    </row>
    <row r="320" spans="1:13" s="95" customFormat="1" ht="12.75" customHeight="1" x14ac:dyDescent="0.2">
      <c r="A320" s="238" t="s">
        <v>369</v>
      </c>
      <c r="B320" s="234" t="e">
        <f>+SUMIF(#REF!,'CA EF'!A320,#REF!)</f>
        <v>#REF!</v>
      </c>
      <c r="C320" s="93">
        <v>0</v>
      </c>
      <c r="D320" s="93">
        <v>0</v>
      </c>
      <c r="E320" s="94" t="e">
        <f>+SUMIF(#REF!,'CA EF'!A320,#REF!)</f>
        <v>#REF!</v>
      </c>
      <c r="F320" s="94" t="e">
        <f t="shared" si="31"/>
        <v>#REF!</v>
      </c>
      <c r="G320" s="94" t="e">
        <f t="shared" si="32"/>
        <v>#REF!</v>
      </c>
      <c r="H320" s="94">
        <v>0</v>
      </c>
      <c r="I320" s="94">
        <v>0</v>
      </c>
      <c r="J320" s="94">
        <v>0</v>
      </c>
      <c r="K320" s="94">
        <v>0</v>
      </c>
      <c r="L320" s="94">
        <v>0</v>
      </c>
      <c r="M320" s="209" t="e">
        <f t="shared" si="22"/>
        <v>#REF!</v>
      </c>
    </row>
    <row r="321" spans="1:13" s="95" customFormat="1" ht="12.75" customHeight="1" x14ac:dyDescent="0.2">
      <c r="A321" s="238" t="s">
        <v>370</v>
      </c>
      <c r="B321" s="234" t="e">
        <f>+SUMIF(#REF!,'CA EF'!A321,#REF!)</f>
        <v>#REF!</v>
      </c>
      <c r="C321" s="93">
        <v>0</v>
      </c>
      <c r="D321" s="93">
        <v>0</v>
      </c>
      <c r="E321" s="94" t="e">
        <f>+SUMIF(#REF!,'CA EF'!A321,#REF!)</f>
        <v>#REF!</v>
      </c>
      <c r="F321" s="94" t="e">
        <f t="shared" si="31"/>
        <v>#REF!</v>
      </c>
      <c r="G321" s="94" t="e">
        <f t="shared" si="32"/>
        <v>#REF!</v>
      </c>
      <c r="H321" s="94">
        <v>0</v>
      </c>
      <c r="I321" s="94">
        <v>0</v>
      </c>
      <c r="J321" s="94">
        <v>0</v>
      </c>
      <c r="K321" s="94">
        <v>0</v>
      </c>
      <c r="L321" s="94">
        <v>0</v>
      </c>
      <c r="M321" s="209" t="e">
        <f t="shared" si="22"/>
        <v>#REF!</v>
      </c>
    </row>
    <row r="322" spans="1:13" s="95" customFormat="1" ht="12.75" customHeight="1" x14ac:dyDescent="0.2">
      <c r="A322" s="238" t="s">
        <v>371</v>
      </c>
      <c r="B322" s="234" t="e">
        <f>+SUMIF(#REF!,'CA EF'!A322,#REF!)</f>
        <v>#REF!</v>
      </c>
      <c r="C322" s="93">
        <v>0</v>
      </c>
      <c r="D322" s="93">
        <v>0</v>
      </c>
      <c r="E322" s="94" t="e">
        <f>+SUMIF(#REF!,'CA EF'!A322,#REF!)</f>
        <v>#REF!</v>
      </c>
      <c r="F322" s="94" t="e">
        <f t="shared" si="31"/>
        <v>#REF!</v>
      </c>
      <c r="G322" s="94" t="e">
        <f t="shared" si="32"/>
        <v>#REF!</v>
      </c>
      <c r="H322" s="94">
        <v>0</v>
      </c>
      <c r="I322" s="94">
        <v>0</v>
      </c>
      <c r="J322" s="94">
        <v>0</v>
      </c>
      <c r="K322" s="94">
        <v>0</v>
      </c>
      <c r="L322" s="94">
        <v>0</v>
      </c>
      <c r="M322" s="209" t="e">
        <f t="shared" si="22"/>
        <v>#REF!</v>
      </c>
    </row>
    <row r="323" spans="1:13" s="95" customFormat="1" ht="12.75" customHeight="1" x14ac:dyDescent="0.2">
      <c r="A323" s="238" t="s">
        <v>372</v>
      </c>
      <c r="B323" s="234" t="e">
        <f>+SUMIF(#REF!,'CA EF'!A323,#REF!)</f>
        <v>#REF!</v>
      </c>
      <c r="C323" s="93">
        <v>0</v>
      </c>
      <c r="D323" s="93">
        <v>0</v>
      </c>
      <c r="E323" s="94" t="e">
        <f>+SUMIF(#REF!,'CA EF'!A323,#REF!)</f>
        <v>#REF!</v>
      </c>
      <c r="F323" s="94" t="e">
        <f t="shared" si="31"/>
        <v>#REF!</v>
      </c>
      <c r="G323" s="94" t="e">
        <f t="shared" si="32"/>
        <v>#REF!</v>
      </c>
      <c r="H323" s="94">
        <v>0</v>
      </c>
      <c r="I323" s="94">
        <v>0</v>
      </c>
      <c r="J323" s="94">
        <v>0</v>
      </c>
      <c r="K323" s="94">
        <v>0</v>
      </c>
      <c r="L323" s="94">
        <v>0</v>
      </c>
      <c r="M323" s="209" t="e">
        <f t="shared" si="22"/>
        <v>#REF!</v>
      </c>
    </row>
    <row r="324" spans="1:13" s="95" customFormat="1" ht="12.75" customHeight="1" x14ac:dyDescent="0.2">
      <c r="A324" s="238" t="s">
        <v>373</v>
      </c>
      <c r="B324" s="234" t="e">
        <f>+SUMIF(#REF!,'CA EF'!A324,#REF!)</f>
        <v>#REF!</v>
      </c>
      <c r="C324" s="93">
        <v>0</v>
      </c>
      <c r="D324" s="93">
        <v>0</v>
      </c>
      <c r="E324" s="94" t="e">
        <f>+SUMIF(#REF!,'CA EF'!A324,#REF!)</f>
        <v>#REF!</v>
      </c>
      <c r="F324" s="94" t="e">
        <f t="shared" si="31"/>
        <v>#REF!</v>
      </c>
      <c r="G324" s="94" t="e">
        <f t="shared" si="32"/>
        <v>#REF!</v>
      </c>
      <c r="H324" s="94">
        <v>0</v>
      </c>
      <c r="I324" s="94">
        <v>0</v>
      </c>
      <c r="J324" s="94">
        <v>0</v>
      </c>
      <c r="K324" s="94">
        <v>0</v>
      </c>
      <c r="L324" s="94">
        <v>0</v>
      </c>
      <c r="M324" s="209" t="e">
        <f t="shared" si="22"/>
        <v>#REF!</v>
      </c>
    </row>
    <row r="325" spans="1:13" s="95" customFormat="1" ht="12.75" customHeight="1" x14ac:dyDescent="0.2">
      <c r="A325" s="238" t="s">
        <v>374</v>
      </c>
      <c r="B325" s="234" t="e">
        <f>+SUMIF(#REF!,'CA EF'!A325,#REF!)</f>
        <v>#REF!</v>
      </c>
      <c r="C325" s="93">
        <v>0</v>
      </c>
      <c r="D325" s="93">
        <v>0</v>
      </c>
      <c r="E325" s="94" t="e">
        <f>+SUMIF(#REF!,'CA EF'!A325,#REF!)</f>
        <v>#REF!</v>
      </c>
      <c r="F325" s="94" t="e">
        <f t="shared" si="31"/>
        <v>#REF!</v>
      </c>
      <c r="G325" s="94" t="e">
        <f t="shared" si="32"/>
        <v>#REF!</v>
      </c>
      <c r="H325" s="94">
        <v>0</v>
      </c>
      <c r="I325" s="94">
        <v>0</v>
      </c>
      <c r="J325" s="94">
        <v>0</v>
      </c>
      <c r="K325" s="94">
        <v>0</v>
      </c>
      <c r="L325" s="94">
        <v>0</v>
      </c>
      <c r="M325" s="209" t="e">
        <f t="shared" si="22"/>
        <v>#REF!</v>
      </c>
    </row>
    <row r="326" spans="1:13" s="95" customFormat="1" ht="12.75" customHeight="1" x14ac:dyDescent="0.2">
      <c r="A326" s="238" t="s">
        <v>375</v>
      </c>
      <c r="B326" s="234" t="e">
        <f>+SUMIF(#REF!,'CA EF'!A326,#REF!)</f>
        <v>#REF!</v>
      </c>
      <c r="C326" s="93">
        <v>0</v>
      </c>
      <c r="D326" s="93">
        <v>0</v>
      </c>
      <c r="E326" s="94" t="e">
        <f>+SUMIF(#REF!,'CA EF'!A326,#REF!)</f>
        <v>#REF!</v>
      </c>
      <c r="F326" s="94" t="e">
        <f t="shared" si="31"/>
        <v>#REF!</v>
      </c>
      <c r="G326" s="94" t="e">
        <f t="shared" si="32"/>
        <v>#REF!</v>
      </c>
      <c r="H326" s="94">
        <v>0</v>
      </c>
      <c r="I326" s="94">
        <v>0</v>
      </c>
      <c r="J326" s="94">
        <v>0</v>
      </c>
      <c r="K326" s="94">
        <v>0</v>
      </c>
      <c r="L326" s="94">
        <v>0</v>
      </c>
      <c r="M326" s="209" t="e">
        <f t="shared" si="22"/>
        <v>#REF!</v>
      </c>
    </row>
    <row r="327" spans="1:13" s="95" customFormat="1" ht="12.75" customHeight="1" x14ac:dyDescent="0.2">
      <c r="A327" s="238" t="s">
        <v>376</v>
      </c>
      <c r="B327" s="234" t="e">
        <f>+SUMIF(#REF!,'CA EF'!A327,#REF!)</f>
        <v>#REF!</v>
      </c>
      <c r="C327" s="93">
        <v>0</v>
      </c>
      <c r="D327" s="93">
        <v>0</v>
      </c>
      <c r="E327" s="94" t="e">
        <f>+SUMIF(#REF!,'CA EF'!A327,#REF!)</f>
        <v>#REF!</v>
      </c>
      <c r="F327" s="94" t="e">
        <f t="shared" si="31"/>
        <v>#REF!</v>
      </c>
      <c r="G327" s="94" t="e">
        <f t="shared" si="32"/>
        <v>#REF!</v>
      </c>
      <c r="H327" s="94">
        <v>0</v>
      </c>
      <c r="I327" s="94">
        <v>0</v>
      </c>
      <c r="J327" s="94">
        <v>0</v>
      </c>
      <c r="K327" s="94">
        <v>0</v>
      </c>
      <c r="L327" s="94">
        <v>0</v>
      </c>
      <c r="M327" s="209" t="e">
        <f t="shared" si="22"/>
        <v>#REF!</v>
      </c>
    </row>
    <row r="328" spans="1:13" s="95" customFormat="1" ht="12.75" customHeight="1" x14ac:dyDescent="0.2">
      <c r="A328" s="238" t="s">
        <v>377</v>
      </c>
      <c r="B328" s="234" t="e">
        <f>+SUMIF(#REF!,'CA EF'!A328,#REF!)</f>
        <v>#REF!</v>
      </c>
      <c r="C328" s="93">
        <v>0</v>
      </c>
      <c r="D328" s="93">
        <v>0</v>
      </c>
      <c r="E328" s="94" t="e">
        <f>+SUMIF(#REF!,'CA EF'!A328,#REF!)</f>
        <v>#REF!</v>
      </c>
      <c r="F328" s="94" t="e">
        <f t="shared" si="31"/>
        <v>#REF!</v>
      </c>
      <c r="G328" s="94" t="e">
        <f t="shared" si="32"/>
        <v>#REF!</v>
      </c>
      <c r="H328" s="94">
        <v>0</v>
      </c>
      <c r="I328" s="94">
        <v>0</v>
      </c>
      <c r="J328" s="94">
        <v>0</v>
      </c>
      <c r="K328" s="94">
        <v>0</v>
      </c>
      <c r="L328" s="94">
        <v>0</v>
      </c>
      <c r="M328" s="209" t="e">
        <f t="shared" ref="M328:M391" si="33">SUM(F328:L328)</f>
        <v>#REF!</v>
      </c>
    </row>
    <row r="329" spans="1:13" s="95" customFormat="1" ht="12.75" customHeight="1" x14ac:dyDescent="0.2">
      <c r="A329" s="238" t="s">
        <v>378</v>
      </c>
      <c r="B329" s="234" t="e">
        <f>+SUMIF(#REF!,'CA EF'!A329,#REF!)</f>
        <v>#REF!</v>
      </c>
      <c r="C329" s="93">
        <v>0</v>
      </c>
      <c r="D329" s="93">
        <v>0</v>
      </c>
      <c r="E329" s="94" t="e">
        <f>+SUMIF(#REF!,'CA EF'!A329,#REF!)</f>
        <v>#REF!</v>
      </c>
      <c r="F329" s="94" t="e">
        <f t="shared" si="31"/>
        <v>#REF!</v>
      </c>
      <c r="G329" s="94" t="e">
        <f t="shared" si="32"/>
        <v>#REF!</v>
      </c>
      <c r="H329" s="94">
        <v>0</v>
      </c>
      <c r="I329" s="94">
        <v>0</v>
      </c>
      <c r="J329" s="94">
        <v>0</v>
      </c>
      <c r="K329" s="94">
        <v>0</v>
      </c>
      <c r="L329" s="94">
        <v>0</v>
      </c>
      <c r="M329" s="209" t="e">
        <f t="shared" si="33"/>
        <v>#REF!</v>
      </c>
    </row>
    <row r="330" spans="1:13" s="95" customFormat="1" ht="12.75" customHeight="1" x14ac:dyDescent="0.2">
      <c r="A330" s="238" t="s">
        <v>379</v>
      </c>
      <c r="B330" s="234" t="e">
        <f>+SUMIF(#REF!,'CA EF'!A330,#REF!)</f>
        <v>#REF!</v>
      </c>
      <c r="C330" s="93">
        <v>0</v>
      </c>
      <c r="D330" s="93">
        <v>0</v>
      </c>
      <c r="E330" s="94" t="e">
        <f>+SUMIF(#REF!,'CA EF'!A330,#REF!)</f>
        <v>#REF!</v>
      </c>
      <c r="F330" s="94" t="e">
        <f t="shared" si="31"/>
        <v>#REF!</v>
      </c>
      <c r="G330" s="94" t="e">
        <f t="shared" si="32"/>
        <v>#REF!</v>
      </c>
      <c r="H330" s="94">
        <v>0</v>
      </c>
      <c r="I330" s="94">
        <v>0</v>
      </c>
      <c r="J330" s="94">
        <v>0</v>
      </c>
      <c r="K330" s="94">
        <v>0</v>
      </c>
      <c r="L330" s="94">
        <v>0</v>
      </c>
      <c r="M330" s="209" t="e">
        <f t="shared" si="33"/>
        <v>#REF!</v>
      </c>
    </row>
    <row r="331" spans="1:13" s="95" customFormat="1" ht="12.75" customHeight="1" x14ac:dyDescent="0.2">
      <c r="A331" s="238" t="s">
        <v>380</v>
      </c>
      <c r="B331" s="234" t="e">
        <f>+SUMIF(#REF!,'CA EF'!A331,#REF!)</f>
        <v>#REF!</v>
      </c>
      <c r="C331" s="93">
        <v>0</v>
      </c>
      <c r="D331" s="93">
        <v>0</v>
      </c>
      <c r="E331" s="94" t="e">
        <f>+SUMIF(#REF!,'CA EF'!A331,#REF!)</f>
        <v>#REF!</v>
      </c>
      <c r="F331" s="94" t="e">
        <f t="shared" si="31"/>
        <v>#REF!</v>
      </c>
      <c r="G331" s="94" t="e">
        <f t="shared" si="32"/>
        <v>#REF!</v>
      </c>
      <c r="H331" s="94">
        <v>0</v>
      </c>
      <c r="I331" s="94">
        <v>0</v>
      </c>
      <c r="J331" s="94">
        <v>0</v>
      </c>
      <c r="K331" s="94">
        <v>0</v>
      </c>
      <c r="L331" s="94">
        <v>0</v>
      </c>
      <c r="M331" s="209" t="e">
        <f t="shared" si="33"/>
        <v>#REF!</v>
      </c>
    </row>
    <row r="332" spans="1:13" s="95" customFormat="1" ht="12.75" customHeight="1" x14ac:dyDescent="0.2">
      <c r="A332" s="210" t="s">
        <v>455</v>
      </c>
      <c r="B332" s="234" t="e">
        <f>+SUMIF(#REF!,'CA EF'!A332,#REF!)</f>
        <v>#REF!</v>
      </c>
      <c r="C332" s="93"/>
      <c r="D332" s="93"/>
      <c r="E332" s="94"/>
      <c r="F332" s="94" t="e">
        <f t="shared" ref="F332:F398" si="34">+B332+C332-D332-E332</f>
        <v>#REF!</v>
      </c>
      <c r="G332" s="94" t="e">
        <f t="shared" ref="G332:G398" si="35">-F332</f>
        <v>#REF!</v>
      </c>
      <c r="H332" s="94"/>
      <c r="I332" s="94"/>
      <c r="J332" s="94"/>
      <c r="K332" s="94"/>
      <c r="L332" s="94"/>
      <c r="M332" s="209" t="e">
        <f t="shared" si="33"/>
        <v>#REF!</v>
      </c>
    </row>
    <row r="333" spans="1:13" s="95" customFormat="1" ht="12.75" customHeight="1" x14ac:dyDescent="0.2">
      <c r="A333" s="210" t="s">
        <v>456</v>
      </c>
      <c r="B333" s="234" t="e">
        <f>+SUMIF(#REF!,'CA EF'!A333,#REF!)</f>
        <v>#REF!</v>
      </c>
      <c r="C333" s="93"/>
      <c r="D333" s="93"/>
      <c r="E333" s="94"/>
      <c r="F333" s="94" t="e">
        <f t="shared" si="34"/>
        <v>#REF!</v>
      </c>
      <c r="G333" s="94" t="e">
        <f t="shared" si="35"/>
        <v>#REF!</v>
      </c>
      <c r="H333" s="94"/>
      <c r="I333" s="94"/>
      <c r="J333" s="94"/>
      <c r="K333" s="94"/>
      <c r="L333" s="94"/>
      <c r="M333" s="209" t="e">
        <f t="shared" si="33"/>
        <v>#REF!</v>
      </c>
    </row>
    <row r="334" spans="1:13" s="95" customFormat="1" ht="12.75" customHeight="1" x14ac:dyDescent="0.2">
      <c r="A334" s="210" t="s">
        <v>457</v>
      </c>
      <c r="B334" s="234" t="e">
        <f>+SUMIF(#REF!,'CA EF'!A334,#REF!)</f>
        <v>#REF!</v>
      </c>
      <c r="C334" s="93"/>
      <c r="D334" s="93"/>
      <c r="E334" s="94"/>
      <c r="F334" s="94" t="e">
        <f t="shared" si="34"/>
        <v>#REF!</v>
      </c>
      <c r="G334" s="94" t="e">
        <f t="shared" si="35"/>
        <v>#REF!</v>
      </c>
      <c r="H334" s="94"/>
      <c r="I334" s="94"/>
      <c r="J334" s="94"/>
      <c r="K334" s="94"/>
      <c r="L334" s="94"/>
      <c r="M334" s="209" t="e">
        <f t="shared" si="33"/>
        <v>#REF!</v>
      </c>
    </row>
    <row r="335" spans="1:13" s="95" customFormat="1" ht="12.75" customHeight="1" x14ac:dyDescent="0.2">
      <c r="A335" s="210" t="s">
        <v>458</v>
      </c>
      <c r="B335" s="234" t="e">
        <f>+SUMIF(#REF!,'CA EF'!A335,#REF!)</f>
        <v>#REF!</v>
      </c>
      <c r="C335" s="93"/>
      <c r="D335" s="93"/>
      <c r="E335" s="94"/>
      <c r="F335" s="94" t="e">
        <f t="shared" si="34"/>
        <v>#REF!</v>
      </c>
      <c r="G335" s="94" t="e">
        <f t="shared" si="35"/>
        <v>#REF!</v>
      </c>
      <c r="H335" s="94"/>
      <c r="I335" s="94"/>
      <c r="J335" s="94"/>
      <c r="K335" s="94"/>
      <c r="L335" s="94"/>
      <c r="M335" s="209" t="e">
        <f t="shared" si="33"/>
        <v>#REF!</v>
      </c>
    </row>
    <row r="336" spans="1:13" s="95" customFormat="1" ht="12.75" customHeight="1" x14ac:dyDescent="0.2">
      <c r="A336" s="210" t="s">
        <v>459</v>
      </c>
      <c r="B336" s="234" t="e">
        <f>+SUMIF(#REF!,'CA EF'!A336,#REF!)</f>
        <v>#REF!</v>
      </c>
      <c r="C336" s="93"/>
      <c r="D336" s="93"/>
      <c r="E336" s="94"/>
      <c r="F336" s="94" t="e">
        <f t="shared" si="34"/>
        <v>#REF!</v>
      </c>
      <c r="G336" s="94" t="e">
        <f t="shared" si="35"/>
        <v>#REF!</v>
      </c>
      <c r="H336" s="94"/>
      <c r="I336" s="94"/>
      <c r="J336" s="94"/>
      <c r="K336" s="94"/>
      <c r="L336" s="94"/>
      <c r="M336" s="209" t="e">
        <f t="shared" si="33"/>
        <v>#REF!</v>
      </c>
    </row>
    <row r="337" spans="1:13" s="95" customFormat="1" ht="12.75" customHeight="1" x14ac:dyDescent="0.2">
      <c r="A337" s="210" t="s">
        <v>460</v>
      </c>
      <c r="B337" s="234" t="e">
        <f>+SUMIF(#REF!,'CA EF'!A337,#REF!)</f>
        <v>#REF!</v>
      </c>
      <c r="C337" s="93"/>
      <c r="D337" s="93"/>
      <c r="E337" s="94"/>
      <c r="F337" s="94" t="e">
        <f t="shared" si="34"/>
        <v>#REF!</v>
      </c>
      <c r="G337" s="94" t="e">
        <f t="shared" si="35"/>
        <v>#REF!</v>
      </c>
      <c r="H337" s="94"/>
      <c r="I337" s="94"/>
      <c r="J337" s="94"/>
      <c r="K337" s="94"/>
      <c r="L337" s="94"/>
      <c r="M337" s="209" t="e">
        <f t="shared" si="33"/>
        <v>#REF!</v>
      </c>
    </row>
    <row r="338" spans="1:13" s="95" customFormat="1" ht="12.75" customHeight="1" x14ac:dyDescent="0.2">
      <c r="A338" s="210" t="s">
        <v>461</v>
      </c>
      <c r="B338" s="234" t="e">
        <f>+SUMIF(#REF!,'CA EF'!A338,#REF!)</f>
        <v>#REF!</v>
      </c>
      <c r="C338" s="93"/>
      <c r="D338" s="93"/>
      <c r="E338" s="94"/>
      <c r="F338" s="94" t="e">
        <f t="shared" si="34"/>
        <v>#REF!</v>
      </c>
      <c r="G338" s="94" t="e">
        <f t="shared" si="35"/>
        <v>#REF!</v>
      </c>
      <c r="H338" s="94"/>
      <c r="I338" s="94"/>
      <c r="J338" s="94"/>
      <c r="K338" s="94"/>
      <c r="L338" s="94"/>
      <c r="M338" s="209" t="e">
        <f t="shared" si="33"/>
        <v>#REF!</v>
      </c>
    </row>
    <row r="339" spans="1:13" s="95" customFormat="1" ht="12.75" customHeight="1" x14ac:dyDescent="0.2">
      <c r="A339" s="210" t="s">
        <v>462</v>
      </c>
      <c r="B339" s="234" t="e">
        <f>+SUMIF(#REF!,'CA EF'!A339,#REF!)</f>
        <v>#REF!</v>
      </c>
      <c r="C339" s="93"/>
      <c r="D339" s="93"/>
      <c r="E339" s="94"/>
      <c r="F339" s="94" t="e">
        <f t="shared" si="34"/>
        <v>#REF!</v>
      </c>
      <c r="G339" s="94" t="e">
        <f t="shared" si="35"/>
        <v>#REF!</v>
      </c>
      <c r="H339" s="94"/>
      <c r="I339" s="94"/>
      <c r="J339" s="94"/>
      <c r="K339" s="94"/>
      <c r="L339" s="94"/>
      <c r="M339" s="209" t="e">
        <f t="shared" si="33"/>
        <v>#REF!</v>
      </c>
    </row>
    <row r="340" spans="1:13" s="95" customFormat="1" ht="12.75" customHeight="1" x14ac:dyDescent="0.2">
      <c r="A340" s="210" t="s">
        <v>402</v>
      </c>
      <c r="B340" s="234" t="e">
        <f>+SUMIF(#REF!,'CA EF'!A340,#REF!)</f>
        <v>#REF!</v>
      </c>
      <c r="C340" s="93"/>
      <c r="D340" s="93"/>
      <c r="E340" s="94"/>
      <c r="F340" s="94" t="e">
        <f t="shared" si="34"/>
        <v>#REF!</v>
      </c>
      <c r="G340" s="94" t="e">
        <f t="shared" si="35"/>
        <v>#REF!</v>
      </c>
      <c r="H340" s="94"/>
      <c r="I340" s="94"/>
      <c r="J340" s="94"/>
      <c r="K340" s="94"/>
      <c r="L340" s="94"/>
      <c r="M340" s="209" t="e">
        <f t="shared" si="33"/>
        <v>#REF!</v>
      </c>
    </row>
    <row r="341" spans="1:13" s="95" customFormat="1" ht="12.75" customHeight="1" x14ac:dyDescent="0.2">
      <c r="A341" s="210" t="s">
        <v>403</v>
      </c>
      <c r="B341" s="234" t="e">
        <f>+SUMIF(#REF!,'CA EF'!A341,#REF!)</f>
        <v>#REF!</v>
      </c>
      <c r="C341" s="93"/>
      <c r="D341" s="93"/>
      <c r="E341" s="94"/>
      <c r="F341" s="94" t="e">
        <f t="shared" si="34"/>
        <v>#REF!</v>
      </c>
      <c r="G341" s="94" t="e">
        <f t="shared" si="35"/>
        <v>#REF!</v>
      </c>
      <c r="H341" s="94"/>
      <c r="I341" s="94"/>
      <c r="J341" s="94"/>
      <c r="K341" s="94"/>
      <c r="L341" s="94"/>
      <c r="M341" s="209" t="e">
        <f t="shared" si="33"/>
        <v>#REF!</v>
      </c>
    </row>
    <row r="342" spans="1:13" s="95" customFormat="1" ht="12.75" customHeight="1" x14ac:dyDescent="0.2">
      <c r="A342" s="210" t="s">
        <v>404</v>
      </c>
      <c r="B342" s="234" t="e">
        <f>+SUMIF(#REF!,'CA EF'!A342,#REF!)</f>
        <v>#REF!</v>
      </c>
      <c r="C342" s="93"/>
      <c r="D342" s="93"/>
      <c r="E342" s="94"/>
      <c r="F342" s="94" t="e">
        <f t="shared" si="34"/>
        <v>#REF!</v>
      </c>
      <c r="G342" s="94" t="e">
        <f t="shared" si="35"/>
        <v>#REF!</v>
      </c>
      <c r="H342" s="94"/>
      <c r="I342" s="94"/>
      <c r="J342" s="94"/>
      <c r="K342" s="94"/>
      <c r="L342" s="94"/>
      <c r="M342" s="209" t="e">
        <f t="shared" si="33"/>
        <v>#REF!</v>
      </c>
    </row>
    <row r="343" spans="1:13" s="95" customFormat="1" ht="12.75" customHeight="1" x14ac:dyDescent="0.2">
      <c r="A343" s="210" t="s">
        <v>405</v>
      </c>
      <c r="B343" s="234" t="e">
        <f>+SUMIF(#REF!,'CA EF'!A343,#REF!)</f>
        <v>#REF!</v>
      </c>
      <c r="C343" s="93"/>
      <c r="D343" s="93"/>
      <c r="E343" s="94"/>
      <c r="F343" s="94" t="e">
        <f t="shared" si="34"/>
        <v>#REF!</v>
      </c>
      <c r="G343" s="94" t="e">
        <f t="shared" si="35"/>
        <v>#REF!</v>
      </c>
      <c r="H343" s="94"/>
      <c r="I343" s="94"/>
      <c r="J343" s="94"/>
      <c r="K343" s="94"/>
      <c r="L343" s="94"/>
      <c r="M343" s="209" t="e">
        <f t="shared" si="33"/>
        <v>#REF!</v>
      </c>
    </row>
    <row r="344" spans="1:13" s="95" customFormat="1" ht="12.75" customHeight="1" x14ac:dyDescent="0.2">
      <c r="A344" s="210" t="s">
        <v>406</v>
      </c>
      <c r="B344" s="234" t="e">
        <f>+SUMIF(#REF!,'CA EF'!A344,#REF!)</f>
        <v>#REF!</v>
      </c>
      <c r="C344" s="93"/>
      <c r="D344" s="93"/>
      <c r="E344" s="94"/>
      <c r="F344" s="94" t="e">
        <f t="shared" si="34"/>
        <v>#REF!</v>
      </c>
      <c r="G344" s="94" t="e">
        <f t="shared" si="35"/>
        <v>#REF!</v>
      </c>
      <c r="H344" s="94"/>
      <c r="I344" s="94"/>
      <c r="J344" s="94"/>
      <c r="K344" s="94"/>
      <c r="L344" s="94"/>
      <c r="M344" s="209" t="e">
        <f t="shared" si="33"/>
        <v>#REF!</v>
      </c>
    </row>
    <row r="345" spans="1:13" s="95" customFormat="1" ht="12.75" customHeight="1" x14ac:dyDescent="0.2">
      <c r="A345" s="210" t="s">
        <v>407</v>
      </c>
      <c r="B345" s="234" t="e">
        <f>+SUMIF(#REF!,'CA EF'!A345,#REF!)</f>
        <v>#REF!</v>
      </c>
      <c r="C345" s="93"/>
      <c r="D345" s="93"/>
      <c r="E345" s="94"/>
      <c r="F345" s="94" t="e">
        <f t="shared" si="34"/>
        <v>#REF!</v>
      </c>
      <c r="G345" s="94" t="e">
        <f t="shared" si="35"/>
        <v>#REF!</v>
      </c>
      <c r="H345" s="94"/>
      <c r="I345" s="94"/>
      <c r="J345" s="94"/>
      <c r="K345" s="94"/>
      <c r="L345" s="94"/>
      <c r="M345" s="209" t="e">
        <f t="shared" si="33"/>
        <v>#REF!</v>
      </c>
    </row>
    <row r="346" spans="1:13" s="95" customFormat="1" ht="12.75" customHeight="1" x14ac:dyDescent="0.2">
      <c r="A346" s="210" t="s">
        <v>408</v>
      </c>
      <c r="B346" s="234" t="e">
        <f>+SUMIF(#REF!,'CA EF'!A346,#REF!)</f>
        <v>#REF!</v>
      </c>
      <c r="C346" s="93"/>
      <c r="D346" s="93"/>
      <c r="E346" s="94"/>
      <c r="F346" s="94" t="e">
        <f t="shared" si="34"/>
        <v>#REF!</v>
      </c>
      <c r="G346" s="94" t="e">
        <f t="shared" si="35"/>
        <v>#REF!</v>
      </c>
      <c r="H346" s="94"/>
      <c r="I346" s="94"/>
      <c r="J346" s="94"/>
      <c r="K346" s="94"/>
      <c r="L346" s="94"/>
      <c r="M346" s="209" t="e">
        <f t="shared" si="33"/>
        <v>#REF!</v>
      </c>
    </row>
    <row r="347" spans="1:13" s="95" customFormat="1" ht="12.75" customHeight="1" x14ac:dyDescent="0.2">
      <c r="A347" s="210" t="s">
        <v>409</v>
      </c>
      <c r="B347" s="234" t="e">
        <f>+SUMIF(#REF!,'CA EF'!A347,#REF!)</f>
        <v>#REF!</v>
      </c>
      <c r="C347" s="93"/>
      <c r="D347" s="93"/>
      <c r="E347" s="94"/>
      <c r="F347" s="94" t="e">
        <f t="shared" si="34"/>
        <v>#REF!</v>
      </c>
      <c r="G347" s="94" t="e">
        <f t="shared" si="35"/>
        <v>#REF!</v>
      </c>
      <c r="H347" s="94"/>
      <c r="I347" s="94"/>
      <c r="J347" s="94"/>
      <c r="K347" s="94"/>
      <c r="L347" s="94"/>
      <c r="M347" s="209" t="e">
        <f t="shared" si="33"/>
        <v>#REF!</v>
      </c>
    </row>
    <row r="348" spans="1:13" s="95" customFormat="1" ht="12.75" customHeight="1" x14ac:dyDescent="0.2">
      <c r="A348" s="210" t="s">
        <v>410</v>
      </c>
      <c r="B348" s="234" t="e">
        <f>+SUMIF(#REF!,'CA EF'!A348,#REF!)</f>
        <v>#REF!</v>
      </c>
      <c r="C348" s="93"/>
      <c r="D348" s="93"/>
      <c r="E348" s="94"/>
      <c r="F348" s="94" t="e">
        <f t="shared" si="34"/>
        <v>#REF!</v>
      </c>
      <c r="G348" s="94" t="e">
        <f t="shared" si="35"/>
        <v>#REF!</v>
      </c>
      <c r="H348" s="94"/>
      <c r="I348" s="94"/>
      <c r="J348" s="94"/>
      <c r="K348" s="94"/>
      <c r="L348" s="94"/>
      <c r="M348" s="209" t="e">
        <f t="shared" si="33"/>
        <v>#REF!</v>
      </c>
    </row>
    <row r="349" spans="1:13" s="95" customFormat="1" ht="12.75" customHeight="1" x14ac:dyDescent="0.2">
      <c r="A349" s="210" t="s">
        <v>411</v>
      </c>
      <c r="B349" s="234" t="e">
        <f>+SUMIF(#REF!,'CA EF'!A349,#REF!)</f>
        <v>#REF!</v>
      </c>
      <c r="C349" s="93"/>
      <c r="D349" s="93"/>
      <c r="E349" s="94"/>
      <c r="F349" s="94" t="e">
        <f t="shared" si="34"/>
        <v>#REF!</v>
      </c>
      <c r="G349" s="94" t="e">
        <f t="shared" si="35"/>
        <v>#REF!</v>
      </c>
      <c r="H349" s="94"/>
      <c r="I349" s="94"/>
      <c r="J349" s="94"/>
      <c r="K349" s="94"/>
      <c r="L349" s="94"/>
      <c r="M349" s="209" t="e">
        <f t="shared" si="33"/>
        <v>#REF!</v>
      </c>
    </row>
    <row r="350" spans="1:13" s="95" customFormat="1" ht="12.75" customHeight="1" x14ac:dyDescent="0.2">
      <c r="A350" s="219" t="s">
        <v>412</v>
      </c>
      <c r="B350" s="234" t="e">
        <f>+SUMIF(#REF!,'CA EF'!A350,#REF!)</f>
        <v>#REF!</v>
      </c>
      <c r="C350" s="93"/>
      <c r="D350" s="93"/>
      <c r="E350" s="94"/>
      <c r="F350" s="94" t="e">
        <f t="shared" ref="F350:F384" si="36">+B350+C350-D350-E350</f>
        <v>#REF!</v>
      </c>
      <c r="G350" s="94" t="e">
        <f t="shared" ref="G350:G384" si="37">-F350</f>
        <v>#REF!</v>
      </c>
      <c r="H350" s="94"/>
      <c r="I350" s="94"/>
      <c r="J350" s="94"/>
      <c r="K350" s="94"/>
      <c r="L350" s="94"/>
      <c r="M350" s="209" t="e">
        <f t="shared" si="33"/>
        <v>#REF!</v>
      </c>
    </row>
    <row r="351" spans="1:13" s="95" customFormat="1" ht="12.75" customHeight="1" x14ac:dyDescent="0.2">
      <c r="A351" s="219" t="s">
        <v>413</v>
      </c>
      <c r="B351" s="234" t="e">
        <f>+SUMIF(#REF!,'CA EF'!A351,#REF!)</f>
        <v>#REF!</v>
      </c>
      <c r="C351" s="93"/>
      <c r="D351" s="93"/>
      <c r="E351" s="94"/>
      <c r="F351" s="94" t="e">
        <f t="shared" si="36"/>
        <v>#REF!</v>
      </c>
      <c r="G351" s="94" t="e">
        <f t="shared" si="37"/>
        <v>#REF!</v>
      </c>
      <c r="H351" s="94"/>
      <c r="I351" s="94"/>
      <c r="J351" s="94"/>
      <c r="K351" s="94"/>
      <c r="L351" s="94"/>
      <c r="M351" s="209" t="e">
        <f t="shared" si="33"/>
        <v>#REF!</v>
      </c>
    </row>
    <row r="352" spans="1:13" s="95" customFormat="1" ht="12.75" customHeight="1" x14ac:dyDescent="0.2">
      <c r="A352" s="219" t="s">
        <v>414</v>
      </c>
      <c r="B352" s="234" t="e">
        <f>+SUMIF(#REF!,'CA EF'!A352,#REF!)</f>
        <v>#REF!</v>
      </c>
      <c r="C352" s="93"/>
      <c r="D352" s="93"/>
      <c r="E352" s="94"/>
      <c r="F352" s="94" t="e">
        <f t="shared" si="36"/>
        <v>#REF!</v>
      </c>
      <c r="G352" s="94" t="e">
        <f t="shared" si="37"/>
        <v>#REF!</v>
      </c>
      <c r="H352" s="94"/>
      <c r="I352" s="94"/>
      <c r="J352" s="94"/>
      <c r="K352" s="94"/>
      <c r="L352" s="94"/>
      <c r="M352" s="209" t="e">
        <f t="shared" si="33"/>
        <v>#REF!</v>
      </c>
    </row>
    <row r="353" spans="1:13" s="95" customFormat="1" ht="12.75" customHeight="1" x14ac:dyDescent="0.2">
      <c r="A353" s="219" t="s">
        <v>415</v>
      </c>
      <c r="B353" s="234" t="e">
        <f>+SUMIF(#REF!,'CA EF'!A353,#REF!)</f>
        <v>#REF!</v>
      </c>
      <c r="C353" s="93"/>
      <c r="D353" s="93"/>
      <c r="E353" s="94"/>
      <c r="F353" s="94" t="e">
        <f t="shared" si="36"/>
        <v>#REF!</v>
      </c>
      <c r="G353" s="94" t="e">
        <f t="shared" si="37"/>
        <v>#REF!</v>
      </c>
      <c r="H353" s="94"/>
      <c r="I353" s="94"/>
      <c r="J353" s="94"/>
      <c r="K353" s="94"/>
      <c r="L353" s="94"/>
      <c r="M353" s="209" t="e">
        <f t="shared" si="33"/>
        <v>#REF!</v>
      </c>
    </row>
    <row r="354" spans="1:13" s="95" customFormat="1" ht="12.75" customHeight="1" x14ac:dyDescent="0.2">
      <c r="A354" s="219" t="s">
        <v>416</v>
      </c>
      <c r="B354" s="234" t="e">
        <f>+SUMIF(#REF!,'CA EF'!A354,#REF!)</f>
        <v>#REF!</v>
      </c>
      <c r="C354" s="93"/>
      <c r="D354" s="93"/>
      <c r="E354" s="94"/>
      <c r="F354" s="94" t="e">
        <f t="shared" si="36"/>
        <v>#REF!</v>
      </c>
      <c r="G354" s="94" t="e">
        <f t="shared" si="37"/>
        <v>#REF!</v>
      </c>
      <c r="H354" s="94"/>
      <c r="I354" s="94"/>
      <c r="J354" s="94"/>
      <c r="K354" s="94"/>
      <c r="L354" s="94"/>
      <c r="M354" s="209" t="e">
        <f t="shared" si="33"/>
        <v>#REF!</v>
      </c>
    </row>
    <row r="355" spans="1:13" s="95" customFormat="1" ht="12.75" customHeight="1" x14ac:dyDescent="0.2">
      <c r="A355" s="219" t="s">
        <v>417</v>
      </c>
      <c r="B355" s="234" t="e">
        <f>+SUMIF(#REF!,'CA EF'!A355,#REF!)</f>
        <v>#REF!</v>
      </c>
      <c r="C355" s="93"/>
      <c r="D355" s="93"/>
      <c r="E355" s="94"/>
      <c r="F355" s="94" t="e">
        <f t="shared" si="36"/>
        <v>#REF!</v>
      </c>
      <c r="G355" s="94" t="e">
        <f t="shared" si="37"/>
        <v>#REF!</v>
      </c>
      <c r="H355" s="94"/>
      <c r="I355" s="94"/>
      <c r="J355" s="94"/>
      <c r="K355" s="94"/>
      <c r="L355" s="94"/>
      <c r="M355" s="209" t="e">
        <f t="shared" si="33"/>
        <v>#REF!</v>
      </c>
    </row>
    <row r="356" spans="1:13" s="95" customFormat="1" ht="12.75" customHeight="1" x14ac:dyDescent="0.2">
      <c r="A356" s="219" t="s">
        <v>418</v>
      </c>
      <c r="B356" s="234" t="e">
        <f>+SUMIF(#REF!,'CA EF'!A356,#REF!)</f>
        <v>#REF!</v>
      </c>
      <c r="C356" s="93"/>
      <c r="D356" s="93"/>
      <c r="E356" s="94"/>
      <c r="F356" s="94" t="e">
        <f t="shared" si="36"/>
        <v>#REF!</v>
      </c>
      <c r="G356" s="94" t="e">
        <f t="shared" si="37"/>
        <v>#REF!</v>
      </c>
      <c r="H356" s="94"/>
      <c r="I356" s="94"/>
      <c r="J356" s="94"/>
      <c r="K356" s="94"/>
      <c r="L356" s="94"/>
      <c r="M356" s="209" t="e">
        <f t="shared" si="33"/>
        <v>#REF!</v>
      </c>
    </row>
    <row r="357" spans="1:13" s="95" customFormat="1" ht="12.75" customHeight="1" x14ac:dyDescent="0.2">
      <c r="A357" s="219" t="s">
        <v>419</v>
      </c>
      <c r="B357" s="234" t="e">
        <f>+SUMIF(#REF!,'CA EF'!A357,#REF!)</f>
        <v>#REF!</v>
      </c>
      <c r="C357" s="93"/>
      <c r="D357" s="93"/>
      <c r="E357" s="94"/>
      <c r="F357" s="94" t="e">
        <f t="shared" si="36"/>
        <v>#REF!</v>
      </c>
      <c r="G357" s="94" t="e">
        <f t="shared" si="37"/>
        <v>#REF!</v>
      </c>
      <c r="H357" s="94"/>
      <c r="I357" s="94"/>
      <c r="J357" s="94"/>
      <c r="K357" s="94"/>
      <c r="L357" s="94"/>
      <c r="M357" s="209" t="e">
        <f t="shared" si="33"/>
        <v>#REF!</v>
      </c>
    </row>
    <row r="358" spans="1:13" s="95" customFormat="1" ht="12.75" customHeight="1" x14ac:dyDescent="0.2">
      <c r="A358" s="219" t="s">
        <v>420</v>
      </c>
      <c r="B358" s="234" t="e">
        <f>+SUMIF(#REF!,'CA EF'!A358,#REF!)</f>
        <v>#REF!</v>
      </c>
      <c r="C358" s="93"/>
      <c r="D358" s="93"/>
      <c r="E358" s="94"/>
      <c r="F358" s="94" t="e">
        <f t="shared" si="36"/>
        <v>#REF!</v>
      </c>
      <c r="G358" s="94" t="e">
        <f t="shared" si="37"/>
        <v>#REF!</v>
      </c>
      <c r="H358" s="94"/>
      <c r="I358" s="94"/>
      <c r="J358" s="94"/>
      <c r="K358" s="94"/>
      <c r="L358" s="94"/>
      <c r="M358" s="209" t="e">
        <f t="shared" si="33"/>
        <v>#REF!</v>
      </c>
    </row>
    <row r="359" spans="1:13" s="95" customFormat="1" ht="12.75" customHeight="1" x14ac:dyDescent="0.2">
      <c r="A359" s="219" t="s">
        <v>421</v>
      </c>
      <c r="B359" s="234" t="e">
        <f>+SUMIF(#REF!,'CA EF'!A359,#REF!)</f>
        <v>#REF!</v>
      </c>
      <c r="C359" s="93"/>
      <c r="D359" s="93"/>
      <c r="E359" s="94"/>
      <c r="F359" s="94" t="e">
        <f t="shared" si="36"/>
        <v>#REF!</v>
      </c>
      <c r="G359" s="94" t="e">
        <f t="shared" si="37"/>
        <v>#REF!</v>
      </c>
      <c r="H359" s="94"/>
      <c r="I359" s="94"/>
      <c r="J359" s="94"/>
      <c r="K359" s="94"/>
      <c r="L359" s="94"/>
      <c r="M359" s="209" t="e">
        <f t="shared" si="33"/>
        <v>#REF!</v>
      </c>
    </row>
    <row r="360" spans="1:13" s="95" customFormat="1" ht="12.75" customHeight="1" x14ac:dyDescent="0.2">
      <c r="A360" s="219" t="s">
        <v>422</v>
      </c>
      <c r="B360" s="234" t="e">
        <f>+SUMIF(#REF!,'CA EF'!A360,#REF!)</f>
        <v>#REF!</v>
      </c>
      <c r="C360" s="93"/>
      <c r="D360" s="93"/>
      <c r="E360" s="94"/>
      <c r="F360" s="94" t="e">
        <f t="shared" si="36"/>
        <v>#REF!</v>
      </c>
      <c r="G360" s="94" t="e">
        <f t="shared" si="37"/>
        <v>#REF!</v>
      </c>
      <c r="H360" s="94"/>
      <c r="I360" s="94"/>
      <c r="J360" s="94"/>
      <c r="K360" s="94"/>
      <c r="L360" s="94"/>
      <c r="M360" s="209" t="e">
        <f t="shared" si="33"/>
        <v>#REF!</v>
      </c>
    </row>
    <row r="361" spans="1:13" s="95" customFormat="1" ht="12.75" customHeight="1" x14ac:dyDescent="0.2">
      <c r="A361" s="219" t="s">
        <v>423</v>
      </c>
      <c r="B361" s="234" t="e">
        <f>+SUMIF(#REF!,'CA EF'!A361,#REF!)</f>
        <v>#REF!</v>
      </c>
      <c r="C361" s="93"/>
      <c r="D361" s="93"/>
      <c r="E361" s="94"/>
      <c r="F361" s="94" t="e">
        <f t="shared" si="36"/>
        <v>#REF!</v>
      </c>
      <c r="G361" s="94" t="e">
        <f t="shared" si="37"/>
        <v>#REF!</v>
      </c>
      <c r="H361" s="94"/>
      <c r="I361" s="94"/>
      <c r="J361" s="94"/>
      <c r="K361" s="94"/>
      <c r="L361" s="94"/>
      <c r="M361" s="209" t="e">
        <f t="shared" si="33"/>
        <v>#REF!</v>
      </c>
    </row>
    <row r="362" spans="1:13" s="95" customFormat="1" ht="12.75" customHeight="1" x14ac:dyDescent="0.2">
      <c r="A362" s="219" t="s">
        <v>424</v>
      </c>
      <c r="B362" s="234" t="e">
        <f>+SUMIF(#REF!,'CA EF'!A362,#REF!)</f>
        <v>#REF!</v>
      </c>
      <c r="C362" s="93"/>
      <c r="D362" s="93"/>
      <c r="E362" s="94"/>
      <c r="F362" s="94" t="e">
        <f t="shared" si="36"/>
        <v>#REF!</v>
      </c>
      <c r="G362" s="94" t="e">
        <f t="shared" si="37"/>
        <v>#REF!</v>
      </c>
      <c r="H362" s="94"/>
      <c r="I362" s="94"/>
      <c r="J362" s="94"/>
      <c r="K362" s="94"/>
      <c r="L362" s="94"/>
      <c r="M362" s="209" t="e">
        <f t="shared" si="33"/>
        <v>#REF!</v>
      </c>
    </row>
    <row r="363" spans="1:13" s="95" customFormat="1" ht="12.75" customHeight="1" x14ac:dyDescent="0.2">
      <c r="A363" s="219" t="s">
        <v>425</v>
      </c>
      <c r="B363" s="234" t="e">
        <f>+SUMIF(#REF!,'CA EF'!A363,#REF!)</f>
        <v>#REF!</v>
      </c>
      <c r="C363" s="93"/>
      <c r="D363" s="93"/>
      <c r="E363" s="94"/>
      <c r="F363" s="94" t="e">
        <f t="shared" si="36"/>
        <v>#REF!</v>
      </c>
      <c r="G363" s="94" t="e">
        <f t="shared" si="37"/>
        <v>#REF!</v>
      </c>
      <c r="H363" s="94"/>
      <c r="I363" s="94"/>
      <c r="J363" s="94"/>
      <c r="K363" s="94"/>
      <c r="L363" s="94"/>
      <c r="M363" s="209" t="e">
        <f t="shared" si="33"/>
        <v>#REF!</v>
      </c>
    </row>
    <row r="364" spans="1:13" s="95" customFormat="1" ht="12.75" customHeight="1" x14ac:dyDescent="0.2">
      <c r="A364" s="219" t="s">
        <v>426</v>
      </c>
      <c r="B364" s="234" t="e">
        <f>+SUMIF(#REF!,'CA EF'!A364,#REF!)</f>
        <v>#REF!</v>
      </c>
      <c r="C364" s="93"/>
      <c r="D364" s="93"/>
      <c r="E364" s="94"/>
      <c r="F364" s="94" t="e">
        <f t="shared" si="36"/>
        <v>#REF!</v>
      </c>
      <c r="G364" s="94" t="e">
        <f t="shared" si="37"/>
        <v>#REF!</v>
      </c>
      <c r="H364" s="94"/>
      <c r="I364" s="94"/>
      <c r="J364" s="94"/>
      <c r="K364" s="94"/>
      <c r="L364" s="94"/>
      <c r="M364" s="209" t="e">
        <f t="shared" si="33"/>
        <v>#REF!</v>
      </c>
    </row>
    <row r="365" spans="1:13" s="95" customFormat="1" ht="12.75" customHeight="1" x14ac:dyDescent="0.2">
      <c r="A365" s="219" t="s">
        <v>427</v>
      </c>
      <c r="B365" s="234" t="e">
        <f>+SUMIF(#REF!,'CA EF'!A365,#REF!)</f>
        <v>#REF!</v>
      </c>
      <c r="C365" s="93"/>
      <c r="D365" s="93"/>
      <c r="E365" s="94"/>
      <c r="F365" s="94" t="e">
        <f t="shared" si="36"/>
        <v>#REF!</v>
      </c>
      <c r="G365" s="94" t="e">
        <f t="shared" si="37"/>
        <v>#REF!</v>
      </c>
      <c r="H365" s="94"/>
      <c r="I365" s="94"/>
      <c r="J365" s="94"/>
      <c r="K365" s="94"/>
      <c r="L365" s="94"/>
      <c r="M365" s="209" t="e">
        <f t="shared" si="33"/>
        <v>#REF!</v>
      </c>
    </row>
    <row r="366" spans="1:13" s="95" customFormat="1" ht="12.75" customHeight="1" x14ac:dyDescent="0.2">
      <c r="A366" s="219" t="s">
        <v>428</v>
      </c>
      <c r="B366" s="234" t="e">
        <f>+SUMIF(#REF!,'CA EF'!A366,#REF!)</f>
        <v>#REF!</v>
      </c>
      <c r="C366" s="93"/>
      <c r="D366" s="93"/>
      <c r="E366" s="94"/>
      <c r="F366" s="94" t="e">
        <f t="shared" si="36"/>
        <v>#REF!</v>
      </c>
      <c r="G366" s="94" t="e">
        <f t="shared" si="37"/>
        <v>#REF!</v>
      </c>
      <c r="H366" s="94"/>
      <c r="I366" s="94"/>
      <c r="J366" s="94"/>
      <c r="K366" s="94"/>
      <c r="L366" s="94"/>
      <c r="M366" s="209" t="e">
        <f t="shared" si="33"/>
        <v>#REF!</v>
      </c>
    </row>
    <row r="367" spans="1:13" s="95" customFormat="1" ht="12.75" customHeight="1" x14ac:dyDescent="0.2">
      <c r="A367" s="219" t="s">
        <v>429</v>
      </c>
      <c r="B367" s="234" t="e">
        <f>+SUMIF(#REF!,'CA EF'!A367,#REF!)</f>
        <v>#REF!</v>
      </c>
      <c r="C367" s="93"/>
      <c r="D367" s="93"/>
      <c r="E367" s="94"/>
      <c r="F367" s="94" t="e">
        <f t="shared" si="36"/>
        <v>#REF!</v>
      </c>
      <c r="G367" s="94" t="e">
        <f t="shared" si="37"/>
        <v>#REF!</v>
      </c>
      <c r="H367" s="94"/>
      <c r="I367" s="94"/>
      <c r="J367" s="94"/>
      <c r="K367" s="94"/>
      <c r="L367" s="94"/>
      <c r="M367" s="209" t="e">
        <f t="shared" si="33"/>
        <v>#REF!</v>
      </c>
    </row>
    <row r="368" spans="1:13" s="95" customFormat="1" ht="12.75" customHeight="1" x14ac:dyDescent="0.2">
      <c r="A368" s="219" t="s">
        <v>430</v>
      </c>
      <c r="B368" s="234" t="e">
        <f>+SUMIF(#REF!,'CA EF'!A368,#REF!)</f>
        <v>#REF!</v>
      </c>
      <c r="C368" s="93"/>
      <c r="D368" s="93"/>
      <c r="E368" s="94"/>
      <c r="F368" s="94" t="e">
        <f t="shared" si="36"/>
        <v>#REF!</v>
      </c>
      <c r="G368" s="94" t="e">
        <f t="shared" si="37"/>
        <v>#REF!</v>
      </c>
      <c r="H368" s="94"/>
      <c r="I368" s="94"/>
      <c r="J368" s="94"/>
      <c r="K368" s="94"/>
      <c r="L368" s="94"/>
      <c r="M368" s="209" t="e">
        <f t="shared" si="33"/>
        <v>#REF!</v>
      </c>
    </row>
    <row r="369" spans="1:13" s="95" customFormat="1" ht="12.75" customHeight="1" x14ac:dyDescent="0.2">
      <c r="A369" s="219" t="s">
        <v>431</v>
      </c>
      <c r="B369" s="234" t="e">
        <f>+SUMIF(#REF!,'CA EF'!A369,#REF!)</f>
        <v>#REF!</v>
      </c>
      <c r="C369" s="93"/>
      <c r="D369" s="93"/>
      <c r="E369" s="94"/>
      <c r="F369" s="94" t="e">
        <f t="shared" si="36"/>
        <v>#REF!</v>
      </c>
      <c r="G369" s="94" t="e">
        <f t="shared" si="37"/>
        <v>#REF!</v>
      </c>
      <c r="H369" s="94"/>
      <c r="I369" s="94"/>
      <c r="J369" s="94"/>
      <c r="K369" s="94"/>
      <c r="L369" s="94"/>
      <c r="M369" s="209" t="e">
        <f t="shared" si="33"/>
        <v>#REF!</v>
      </c>
    </row>
    <row r="370" spans="1:13" s="95" customFormat="1" ht="12.75" customHeight="1" x14ac:dyDescent="0.2">
      <c r="A370" s="219" t="s">
        <v>432</v>
      </c>
      <c r="B370" s="234" t="e">
        <f>+SUMIF(#REF!,'CA EF'!A370,#REF!)</f>
        <v>#REF!</v>
      </c>
      <c r="C370" s="93"/>
      <c r="D370" s="93"/>
      <c r="E370" s="94"/>
      <c r="F370" s="94" t="e">
        <f t="shared" si="36"/>
        <v>#REF!</v>
      </c>
      <c r="G370" s="94" t="e">
        <f t="shared" si="37"/>
        <v>#REF!</v>
      </c>
      <c r="H370" s="94"/>
      <c r="I370" s="94"/>
      <c r="J370" s="94"/>
      <c r="K370" s="94"/>
      <c r="L370" s="94"/>
      <c r="M370" s="209" t="e">
        <f t="shared" si="33"/>
        <v>#REF!</v>
      </c>
    </row>
    <row r="371" spans="1:13" s="95" customFormat="1" ht="12.75" customHeight="1" x14ac:dyDescent="0.2">
      <c r="A371" s="219" t="s">
        <v>433</v>
      </c>
      <c r="B371" s="234" t="e">
        <f>+SUMIF(#REF!,'CA EF'!A371,#REF!)</f>
        <v>#REF!</v>
      </c>
      <c r="C371" s="93"/>
      <c r="D371" s="93"/>
      <c r="E371" s="94"/>
      <c r="F371" s="94" t="e">
        <f t="shared" si="36"/>
        <v>#REF!</v>
      </c>
      <c r="G371" s="94" t="e">
        <f t="shared" si="37"/>
        <v>#REF!</v>
      </c>
      <c r="H371" s="94"/>
      <c r="I371" s="94"/>
      <c r="J371" s="94"/>
      <c r="K371" s="94"/>
      <c r="L371" s="94"/>
      <c r="M371" s="209" t="e">
        <f t="shared" si="33"/>
        <v>#REF!</v>
      </c>
    </row>
    <row r="372" spans="1:13" s="95" customFormat="1" ht="12.75" customHeight="1" x14ac:dyDescent="0.2">
      <c r="A372" s="219" t="s">
        <v>434</v>
      </c>
      <c r="B372" s="234" t="e">
        <f>+SUMIF(#REF!,'CA EF'!A372,#REF!)</f>
        <v>#REF!</v>
      </c>
      <c r="C372" s="93"/>
      <c r="D372" s="93"/>
      <c r="E372" s="94"/>
      <c r="F372" s="94" t="e">
        <f t="shared" si="36"/>
        <v>#REF!</v>
      </c>
      <c r="G372" s="94" t="e">
        <f t="shared" si="37"/>
        <v>#REF!</v>
      </c>
      <c r="H372" s="94"/>
      <c r="I372" s="94"/>
      <c r="J372" s="94"/>
      <c r="K372" s="94"/>
      <c r="L372" s="94"/>
      <c r="M372" s="209" t="e">
        <f t="shared" si="33"/>
        <v>#REF!</v>
      </c>
    </row>
    <row r="373" spans="1:13" s="95" customFormat="1" ht="12.75" customHeight="1" x14ac:dyDescent="0.2">
      <c r="A373" s="219" t="s">
        <v>435</v>
      </c>
      <c r="B373" s="234" t="e">
        <f>+SUMIF(#REF!,'CA EF'!A373,#REF!)</f>
        <v>#REF!</v>
      </c>
      <c r="C373" s="93"/>
      <c r="D373" s="93"/>
      <c r="E373" s="94"/>
      <c r="F373" s="94" t="e">
        <f t="shared" si="36"/>
        <v>#REF!</v>
      </c>
      <c r="G373" s="94" t="e">
        <f t="shared" si="37"/>
        <v>#REF!</v>
      </c>
      <c r="H373" s="94"/>
      <c r="I373" s="94"/>
      <c r="J373" s="94"/>
      <c r="K373" s="94"/>
      <c r="L373" s="94"/>
      <c r="M373" s="209" t="e">
        <f t="shared" si="33"/>
        <v>#REF!</v>
      </c>
    </row>
    <row r="374" spans="1:13" s="95" customFormat="1" ht="12.75" customHeight="1" x14ac:dyDescent="0.2">
      <c r="A374" s="219" t="s">
        <v>436</v>
      </c>
      <c r="B374" s="234" t="e">
        <f>+SUMIF(#REF!,'CA EF'!A374,#REF!)</f>
        <v>#REF!</v>
      </c>
      <c r="C374" s="93"/>
      <c r="D374" s="93"/>
      <c r="E374" s="94"/>
      <c r="F374" s="94" t="e">
        <f t="shared" si="36"/>
        <v>#REF!</v>
      </c>
      <c r="G374" s="94" t="e">
        <f t="shared" si="37"/>
        <v>#REF!</v>
      </c>
      <c r="H374" s="94"/>
      <c r="I374" s="94"/>
      <c r="J374" s="94"/>
      <c r="K374" s="94"/>
      <c r="L374" s="94"/>
      <c r="M374" s="209" t="e">
        <f t="shared" si="33"/>
        <v>#REF!</v>
      </c>
    </row>
    <row r="375" spans="1:13" s="95" customFormat="1" ht="12.75" customHeight="1" x14ac:dyDescent="0.2">
      <c r="A375" s="219" t="s">
        <v>437</v>
      </c>
      <c r="B375" s="234" t="e">
        <f>+SUMIF(#REF!,'CA EF'!A375,#REF!)</f>
        <v>#REF!</v>
      </c>
      <c r="C375" s="93"/>
      <c r="D375" s="93"/>
      <c r="E375" s="94"/>
      <c r="F375" s="94" t="e">
        <f t="shared" si="36"/>
        <v>#REF!</v>
      </c>
      <c r="G375" s="94" t="e">
        <f t="shared" si="37"/>
        <v>#REF!</v>
      </c>
      <c r="H375" s="94"/>
      <c r="I375" s="94"/>
      <c r="J375" s="94"/>
      <c r="K375" s="94"/>
      <c r="L375" s="94"/>
      <c r="M375" s="209" t="e">
        <f t="shared" si="33"/>
        <v>#REF!</v>
      </c>
    </row>
    <row r="376" spans="1:13" s="95" customFormat="1" ht="12.75" customHeight="1" x14ac:dyDescent="0.2">
      <c r="A376" s="219" t="s">
        <v>438</v>
      </c>
      <c r="B376" s="234" t="e">
        <f>+SUMIF(#REF!,'CA EF'!A376,#REF!)</f>
        <v>#REF!</v>
      </c>
      <c r="C376" s="93"/>
      <c r="D376" s="93"/>
      <c r="E376" s="94"/>
      <c r="F376" s="94" t="e">
        <f t="shared" si="36"/>
        <v>#REF!</v>
      </c>
      <c r="G376" s="94" t="e">
        <f t="shared" si="37"/>
        <v>#REF!</v>
      </c>
      <c r="H376" s="94"/>
      <c r="I376" s="94"/>
      <c r="J376" s="94"/>
      <c r="K376" s="94"/>
      <c r="L376" s="94"/>
      <c r="M376" s="209" t="e">
        <f t="shared" si="33"/>
        <v>#REF!</v>
      </c>
    </row>
    <row r="377" spans="1:13" s="95" customFormat="1" ht="12.75" customHeight="1" x14ac:dyDescent="0.2">
      <c r="A377" s="219" t="s">
        <v>439</v>
      </c>
      <c r="B377" s="234" t="e">
        <f>+SUMIF(#REF!,'CA EF'!A377,#REF!)</f>
        <v>#REF!</v>
      </c>
      <c r="C377" s="93"/>
      <c r="D377" s="93"/>
      <c r="E377" s="94"/>
      <c r="F377" s="94" t="e">
        <f t="shared" si="36"/>
        <v>#REF!</v>
      </c>
      <c r="G377" s="94" t="e">
        <f t="shared" si="37"/>
        <v>#REF!</v>
      </c>
      <c r="H377" s="94"/>
      <c r="I377" s="94"/>
      <c r="J377" s="94"/>
      <c r="K377" s="94"/>
      <c r="L377" s="94"/>
      <c r="M377" s="209" t="e">
        <f t="shared" si="33"/>
        <v>#REF!</v>
      </c>
    </row>
    <row r="378" spans="1:13" s="95" customFormat="1" ht="12.75" customHeight="1" x14ac:dyDescent="0.2">
      <c r="A378" s="219" t="s">
        <v>440</v>
      </c>
      <c r="B378" s="234" t="e">
        <f>+SUMIF(#REF!,'CA EF'!A378,#REF!)</f>
        <v>#REF!</v>
      </c>
      <c r="C378" s="93"/>
      <c r="D378" s="93"/>
      <c r="E378" s="94"/>
      <c r="F378" s="94" t="e">
        <f t="shared" si="36"/>
        <v>#REF!</v>
      </c>
      <c r="G378" s="94" t="e">
        <f t="shared" si="37"/>
        <v>#REF!</v>
      </c>
      <c r="H378" s="94"/>
      <c r="I378" s="94"/>
      <c r="J378" s="94"/>
      <c r="K378" s="94"/>
      <c r="L378" s="94"/>
      <c r="M378" s="209" t="e">
        <f t="shared" si="33"/>
        <v>#REF!</v>
      </c>
    </row>
    <row r="379" spans="1:13" s="95" customFormat="1" ht="12.75" customHeight="1" x14ac:dyDescent="0.2">
      <c r="A379" s="219" t="s">
        <v>441</v>
      </c>
      <c r="B379" s="234" t="e">
        <f>+SUMIF(#REF!,'CA EF'!A379,#REF!)</f>
        <v>#REF!</v>
      </c>
      <c r="C379" s="93"/>
      <c r="D379" s="93"/>
      <c r="E379" s="94"/>
      <c r="F379" s="94" t="e">
        <f t="shared" si="36"/>
        <v>#REF!</v>
      </c>
      <c r="G379" s="94" t="e">
        <f t="shared" si="37"/>
        <v>#REF!</v>
      </c>
      <c r="H379" s="94"/>
      <c r="I379" s="94"/>
      <c r="J379" s="94"/>
      <c r="K379" s="94"/>
      <c r="L379" s="94"/>
      <c r="M379" s="209" t="e">
        <f t="shared" si="33"/>
        <v>#REF!</v>
      </c>
    </row>
    <row r="380" spans="1:13" s="95" customFormat="1" ht="12.75" customHeight="1" x14ac:dyDescent="0.2">
      <c r="A380" s="219" t="s">
        <v>442</v>
      </c>
      <c r="B380" s="234" t="e">
        <f>+SUMIF(#REF!,'CA EF'!A380,#REF!)</f>
        <v>#REF!</v>
      </c>
      <c r="C380" s="93"/>
      <c r="D380" s="93"/>
      <c r="E380" s="94"/>
      <c r="F380" s="94" t="e">
        <f t="shared" si="36"/>
        <v>#REF!</v>
      </c>
      <c r="G380" s="94" t="e">
        <f t="shared" si="37"/>
        <v>#REF!</v>
      </c>
      <c r="H380" s="94"/>
      <c r="I380" s="94"/>
      <c r="J380" s="94"/>
      <c r="K380" s="94"/>
      <c r="L380" s="94"/>
      <c r="M380" s="209" t="e">
        <f t="shared" si="33"/>
        <v>#REF!</v>
      </c>
    </row>
    <row r="381" spans="1:13" s="95" customFormat="1" ht="12.75" customHeight="1" x14ac:dyDescent="0.2">
      <c r="A381" s="219" t="s">
        <v>443</v>
      </c>
      <c r="B381" s="234" t="e">
        <f>+SUMIF(#REF!,'CA EF'!A381,#REF!)</f>
        <v>#REF!</v>
      </c>
      <c r="C381" s="93"/>
      <c r="D381" s="93"/>
      <c r="E381" s="94"/>
      <c r="F381" s="94" t="e">
        <f t="shared" si="36"/>
        <v>#REF!</v>
      </c>
      <c r="G381" s="94" t="e">
        <f t="shared" si="37"/>
        <v>#REF!</v>
      </c>
      <c r="H381" s="94"/>
      <c r="I381" s="94"/>
      <c r="J381" s="94"/>
      <c r="K381" s="94"/>
      <c r="L381" s="94"/>
      <c r="M381" s="209" t="e">
        <f t="shared" si="33"/>
        <v>#REF!</v>
      </c>
    </row>
    <row r="382" spans="1:13" s="95" customFormat="1" ht="12.75" customHeight="1" x14ac:dyDescent="0.2">
      <c r="A382" s="219" t="s">
        <v>444</v>
      </c>
      <c r="B382" s="234" t="e">
        <f>+SUMIF(#REF!,'CA EF'!A382,#REF!)</f>
        <v>#REF!</v>
      </c>
      <c r="C382" s="93"/>
      <c r="D382" s="93"/>
      <c r="E382" s="94"/>
      <c r="F382" s="94" t="e">
        <f t="shared" si="36"/>
        <v>#REF!</v>
      </c>
      <c r="G382" s="94" t="e">
        <f t="shared" si="37"/>
        <v>#REF!</v>
      </c>
      <c r="H382" s="94"/>
      <c r="I382" s="94"/>
      <c r="J382" s="94"/>
      <c r="K382" s="94"/>
      <c r="L382" s="94"/>
      <c r="M382" s="209" t="e">
        <f t="shared" si="33"/>
        <v>#REF!</v>
      </c>
    </row>
    <row r="383" spans="1:13" s="95" customFormat="1" ht="12.75" customHeight="1" x14ac:dyDescent="0.2">
      <c r="A383" s="219" t="s">
        <v>445</v>
      </c>
      <c r="B383" s="234" t="e">
        <f>+SUMIF(#REF!,'CA EF'!A383,#REF!)</f>
        <v>#REF!</v>
      </c>
      <c r="C383" s="93"/>
      <c r="D383" s="93"/>
      <c r="E383" s="94"/>
      <c r="F383" s="94" t="e">
        <f t="shared" si="36"/>
        <v>#REF!</v>
      </c>
      <c r="G383" s="94" t="e">
        <f t="shared" si="37"/>
        <v>#REF!</v>
      </c>
      <c r="H383" s="94"/>
      <c r="I383" s="94"/>
      <c r="J383" s="94"/>
      <c r="K383" s="94"/>
      <c r="L383" s="94"/>
      <c r="M383" s="209" t="e">
        <f t="shared" si="33"/>
        <v>#REF!</v>
      </c>
    </row>
    <row r="384" spans="1:13" s="95" customFormat="1" ht="12.75" customHeight="1" x14ac:dyDescent="0.2">
      <c r="A384" s="219" t="s">
        <v>446</v>
      </c>
      <c r="B384" s="234" t="e">
        <f>+SUMIF(#REF!,'CA EF'!A384,#REF!)</f>
        <v>#REF!</v>
      </c>
      <c r="C384" s="93"/>
      <c r="D384" s="93"/>
      <c r="E384" s="94"/>
      <c r="F384" s="94" t="e">
        <f t="shared" si="36"/>
        <v>#REF!</v>
      </c>
      <c r="G384" s="94" t="e">
        <f t="shared" si="37"/>
        <v>#REF!</v>
      </c>
      <c r="H384" s="94"/>
      <c r="I384" s="94"/>
      <c r="J384" s="94"/>
      <c r="K384" s="94"/>
      <c r="L384" s="94"/>
      <c r="M384" s="209" t="e">
        <f t="shared" si="33"/>
        <v>#REF!</v>
      </c>
    </row>
    <row r="385" spans="1:13" s="95" customFormat="1" ht="12.75" customHeight="1" x14ac:dyDescent="0.2">
      <c r="A385" s="210" t="s">
        <v>463</v>
      </c>
      <c r="B385" s="234" t="e">
        <f>+SUMIF(#REF!,'CA EF'!A385,#REF!)</f>
        <v>#REF!</v>
      </c>
      <c r="C385" s="93"/>
      <c r="D385" s="93"/>
      <c r="E385" s="94"/>
      <c r="F385" s="94" t="e">
        <f t="shared" si="34"/>
        <v>#REF!</v>
      </c>
      <c r="G385" s="94" t="e">
        <f t="shared" si="35"/>
        <v>#REF!</v>
      </c>
      <c r="H385" s="94"/>
      <c r="I385" s="94"/>
      <c r="J385" s="94"/>
      <c r="K385" s="94"/>
      <c r="L385" s="94"/>
      <c r="M385" s="209" t="e">
        <f t="shared" si="33"/>
        <v>#REF!</v>
      </c>
    </row>
    <row r="386" spans="1:13" s="95" customFormat="1" ht="12.75" customHeight="1" x14ac:dyDescent="0.2">
      <c r="A386" s="210" t="s">
        <v>464</v>
      </c>
      <c r="B386" s="234" t="e">
        <f>+SUMIF(#REF!,'CA EF'!A386,#REF!)</f>
        <v>#REF!</v>
      </c>
      <c r="C386" s="93"/>
      <c r="D386" s="93"/>
      <c r="E386" s="94"/>
      <c r="F386" s="94" t="e">
        <f t="shared" si="34"/>
        <v>#REF!</v>
      </c>
      <c r="G386" s="94" t="e">
        <f t="shared" si="35"/>
        <v>#REF!</v>
      </c>
      <c r="H386" s="94"/>
      <c r="I386" s="94"/>
      <c r="J386" s="94"/>
      <c r="K386" s="94"/>
      <c r="L386" s="94"/>
      <c r="M386" s="209" t="e">
        <f t="shared" si="33"/>
        <v>#REF!</v>
      </c>
    </row>
    <row r="387" spans="1:13" s="95" customFormat="1" ht="12.75" customHeight="1" x14ac:dyDescent="0.2">
      <c r="A387" s="210" t="s">
        <v>465</v>
      </c>
      <c r="B387" s="234" t="e">
        <f>+SUMIF(#REF!,'CA EF'!A387,#REF!)</f>
        <v>#REF!</v>
      </c>
      <c r="C387" s="93"/>
      <c r="D387" s="93"/>
      <c r="E387" s="94"/>
      <c r="F387" s="94" t="e">
        <f t="shared" si="34"/>
        <v>#REF!</v>
      </c>
      <c r="G387" s="94" t="e">
        <f t="shared" si="35"/>
        <v>#REF!</v>
      </c>
      <c r="H387" s="94"/>
      <c r="I387" s="94"/>
      <c r="J387" s="94"/>
      <c r="K387" s="94"/>
      <c r="L387" s="94"/>
      <c r="M387" s="209" t="e">
        <f t="shared" si="33"/>
        <v>#REF!</v>
      </c>
    </row>
    <row r="388" spans="1:13" s="95" customFormat="1" ht="12.75" customHeight="1" x14ac:dyDescent="0.2">
      <c r="A388" s="210" t="s">
        <v>466</v>
      </c>
      <c r="B388" s="234" t="e">
        <f>+SUMIF(#REF!,'CA EF'!A388,#REF!)</f>
        <v>#REF!</v>
      </c>
      <c r="C388" s="93"/>
      <c r="D388" s="93"/>
      <c r="E388" s="94"/>
      <c r="F388" s="94" t="e">
        <f t="shared" si="34"/>
        <v>#REF!</v>
      </c>
      <c r="G388" s="94" t="e">
        <f t="shared" si="35"/>
        <v>#REF!</v>
      </c>
      <c r="H388" s="94"/>
      <c r="I388" s="94"/>
      <c r="J388" s="94"/>
      <c r="K388" s="94"/>
      <c r="L388" s="94"/>
      <c r="M388" s="209" t="e">
        <f t="shared" si="33"/>
        <v>#REF!</v>
      </c>
    </row>
    <row r="389" spans="1:13" s="95" customFormat="1" ht="12.75" customHeight="1" x14ac:dyDescent="0.2">
      <c r="A389" s="210" t="s">
        <v>467</v>
      </c>
      <c r="B389" s="234" t="e">
        <f>+SUMIF(#REF!,'CA EF'!A389,#REF!)</f>
        <v>#REF!</v>
      </c>
      <c r="C389" s="93"/>
      <c r="D389" s="93"/>
      <c r="E389" s="94"/>
      <c r="F389" s="94" t="e">
        <f t="shared" si="34"/>
        <v>#REF!</v>
      </c>
      <c r="G389" s="94" t="e">
        <f t="shared" si="35"/>
        <v>#REF!</v>
      </c>
      <c r="H389" s="94"/>
      <c r="I389" s="94"/>
      <c r="J389" s="94"/>
      <c r="K389" s="94"/>
      <c r="L389" s="94"/>
      <c r="M389" s="209" t="e">
        <f t="shared" si="33"/>
        <v>#REF!</v>
      </c>
    </row>
    <row r="390" spans="1:13" s="95" customFormat="1" ht="12.75" customHeight="1" x14ac:dyDescent="0.2">
      <c r="A390" s="210" t="s">
        <v>468</v>
      </c>
      <c r="B390" s="234" t="e">
        <f>+SUMIF(#REF!,'CA EF'!A390,#REF!)</f>
        <v>#REF!</v>
      </c>
      <c r="C390" s="93"/>
      <c r="D390" s="93"/>
      <c r="E390" s="94"/>
      <c r="F390" s="94" t="e">
        <f t="shared" si="34"/>
        <v>#REF!</v>
      </c>
      <c r="G390" s="94" t="e">
        <f t="shared" si="35"/>
        <v>#REF!</v>
      </c>
      <c r="H390" s="94"/>
      <c r="I390" s="94"/>
      <c r="J390" s="94"/>
      <c r="K390" s="94"/>
      <c r="L390" s="94"/>
      <c r="M390" s="209" t="e">
        <f t="shared" si="33"/>
        <v>#REF!</v>
      </c>
    </row>
    <row r="391" spans="1:13" s="95" customFormat="1" ht="12.75" customHeight="1" x14ac:dyDescent="0.2">
      <c r="A391" s="210" t="s">
        <v>469</v>
      </c>
      <c r="B391" s="234" t="e">
        <f>+SUMIF(#REF!,'CA EF'!A391,#REF!)</f>
        <v>#REF!</v>
      </c>
      <c r="C391" s="93"/>
      <c r="D391" s="93"/>
      <c r="E391" s="94"/>
      <c r="F391" s="94" t="e">
        <f t="shared" si="34"/>
        <v>#REF!</v>
      </c>
      <c r="G391" s="94" t="e">
        <f t="shared" si="35"/>
        <v>#REF!</v>
      </c>
      <c r="H391" s="94"/>
      <c r="I391" s="94"/>
      <c r="J391" s="94"/>
      <c r="K391" s="94"/>
      <c r="L391" s="94"/>
      <c r="M391" s="209" t="e">
        <f t="shared" si="33"/>
        <v>#REF!</v>
      </c>
    </row>
    <row r="392" spans="1:13" s="95" customFormat="1" ht="12.75" customHeight="1" x14ac:dyDescent="0.2">
      <c r="A392" s="210" t="s">
        <v>470</v>
      </c>
      <c r="B392" s="234" t="e">
        <f>+SUMIF(#REF!,'CA EF'!A392,#REF!)</f>
        <v>#REF!</v>
      </c>
      <c r="C392" s="93"/>
      <c r="D392" s="93"/>
      <c r="E392" s="94"/>
      <c r="F392" s="94" t="e">
        <f t="shared" si="34"/>
        <v>#REF!</v>
      </c>
      <c r="G392" s="94" t="e">
        <f t="shared" si="35"/>
        <v>#REF!</v>
      </c>
      <c r="H392" s="94"/>
      <c r="I392" s="94"/>
      <c r="J392" s="94"/>
      <c r="K392" s="94"/>
      <c r="L392" s="94"/>
      <c r="M392" s="209" t="e">
        <f t="shared" ref="M392:M477" si="38">SUM(F392:L392)</f>
        <v>#REF!</v>
      </c>
    </row>
    <row r="393" spans="1:13" s="95" customFormat="1" ht="12.75" customHeight="1" x14ac:dyDescent="0.2">
      <c r="A393" s="210" t="s">
        <v>471</v>
      </c>
      <c r="B393" s="234" t="e">
        <f>+SUMIF(#REF!,'CA EF'!A393,#REF!)</f>
        <v>#REF!</v>
      </c>
      <c r="C393" s="93"/>
      <c r="D393" s="93"/>
      <c r="E393" s="94"/>
      <c r="F393" s="94" t="e">
        <f t="shared" si="34"/>
        <v>#REF!</v>
      </c>
      <c r="G393" s="94" t="e">
        <f t="shared" si="35"/>
        <v>#REF!</v>
      </c>
      <c r="H393" s="94"/>
      <c r="I393" s="94"/>
      <c r="J393" s="94"/>
      <c r="K393" s="94"/>
      <c r="L393" s="94"/>
      <c r="M393" s="209" t="e">
        <f t="shared" si="38"/>
        <v>#REF!</v>
      </c>
    </row>
    <row r="394" spans="1:13" s="95" customFormat="1" ht="12.75" customHeight="1" x14ac:dyDescent="0.2">
      <c r="A394" s="210" t="s">
        <v>472</v>
      </c>
      <c r="B394" s="234" t="e">
        <f>+SUMIF(#REF!,'CA EF'!A394,#REF!)</f>
        <v>#REF!</v>
      </c>
      <c r="C394" s="93"/>
      <c r="D394" s="93"/>
      <c r="E394" s="94"/>
      <c r="F394" s="94" t="e">
        <f t="shared" si="34"/>
        <v>#REF!</v>
      </c>
      <c r="G394" s="94" t="e">
        <f t="shared" si="35"/>
        <v>#REF!</v>
      </c>
      <c r="H394" s="94"/>
      <c r="I394" s="94"/>
      <c r="J394" s="94"/>
      <c r="K394" s="94"/>
      <c r="L394" s="94"/>
      <c r="M394" s="209" t="e">
        <f t="shared" si="38"/>
        <v>#REF!</v>
      </c>
    </row>
    <row r="395" spans="1:13" s="95" customFormat="1" ht="12.75" customHeight="1" x14ac:dyDescent="0.2">
      <c r="A395" s="210" t="s">
        <v>473</v>
      </c>
      <c r="B395" s="234" t="e">
        <f>+SUMIF(#REF!,'CA EF'!A395,#REF!)</f>
        <v>#REF!</v>
      </c>
      <c r="C395" s="93"/>
      <c r="D395" s="93"/>
      <c r="E395" s="94"/>
      <c r="F395" s="94" t="e">
        <f t="shared" si="34"/>
        <v>#REF!</v>
      </c>
      <c r="G395" s="94" t="e">
        <f t="shared" si="35"/>
        <v>#REF!</v>
      </c>
      <c r="H395" s="94"/>
      <c r="I395" s="94"/>
      <c r="J395" s="94"/>
      <c r="K395" s="94"/>
      <c r="L395" s="94"/>
      <c r="M395" s="209" t="e">
        <f t="shared" si="38"/>
        <v>#REF!</v>
      </c>
    </row>
    <row r="396" spans="1:13" s="95" customFormat="1" ht="12.75" customHeight="1" x14ac:dyDescent="0.2">
      <c r="A396" s="210" t="s">
        <v>474</v>
      </c>
      <c r="B396" s="234" t="e">
        <f>+SUMIF(#REF!,'CA EF'!A396,#REF!)</f>
        <v>#REF!</v>
      </c>
      <c r="C396" s="93"/>
      <c r="D396" s="93"/>
      <c r="E396" s="94"/>
      <c r="F396" s="94" t="e">
        <f t="shared" si="34"/>
        <v>#REF!</v>
      </c>
      <c r="G396" s="94" t="e">
        <f t="shared" si="35"/>
        <v>#REF!</v>
      </c>
      <c r="H396" s="94"/>
      <c r="I396" s="94"/>
      <c r="J396" s="94"/>
      <c r="K396" s="94"/>
      <c r="L396" s="94"/>
      <c r="M396" s="209" t="e">
        <f t="shared" si="38"/>
        <v>#REF!</v>
      </c>
    </row>
    <row r="397" spans="1:13" s="95" customFormat="1" ht="12.75" customHeight="1" x14ac:dyDescent="0.2">
      <c r="A397" s="210" t="s">
        <v>475</v>
      </c>
      <c r="B397" s="234" t="e">
        <f>+SUMIF(#REF!,'CA EF'!A397,#REF!)</f>
        <v>#REF!</v>
      </c>
      <c r="C397" s="93"/>
      <c r="D397" s="93"/>
      <c r="E397" s="94"/>
      <c r="F397" s="94" t="e">
        <f t="shared" si="34"/>
        <v>#REF!</v>
      </c>
      <c r="G397" s="94" t="e">
        <f t="shared" si="35"/>
        <v>#REF!</v>
      </c>
      <c r="H397" s="94"/>
      <c r="I397" s="94"/>
      <c r="J397" s="94"/>
      <c r="K397" s="94"/>
      <c r="L397" s="94"/>
      <c r="M397" s="209" t="e">
        <f t="shared" si="38"/>
        <v>#REF!</v>
      </c>
    </row>
    <row r="398" spans="1:13" s="95" customFormat="1" ht="12.75" customHeight="1" x14ac:dyDescent="0.2">
      <c r="A398" s="210" t="s">
        <v>476</v>
      </c>
      <c r="B398" s="234" t="e">
        <f>+SUMIF(#REF!,'CA EF'!A398,#REF!)</f>
        <v>#REF!</v>
      </c>
      <c r="C398" s="93"/>
      <c r="D398" s="93"/>
      <c r="E398" s="94"/>
      <c r="F398" s="94" t="e">
        <f t="shared" si="34"/>
        <v>#REF!</v>
      </c>
      <c r="G398" s="94" t="e">
        <f t="shared" si="35"/>
        <v>#REF!</v>
      </c>
      <c r="H398" s="94"/>
      <c r="I398" s="94"/>
      <c r="J398" s="94"/>
      <c r="K398" s="94"/>
      <c r="L398" s="94"/>
      <c r="M398" s="209" t="e">
        <f t="shared" si="38"/>
        <v>#REF!</v>
      </c>
    </row>
    <row r="399" spans="1:13" s="95" customFormat="1" ht="12.75" customHeight="1" x14ac:dyDescent="0.2">
      <c r="A399" s="210" t="s">
        <v>477</v>
      </c>
      <c r="B399" s="234" t="e">
        <f>+SUMIF(#REF!,'CA EF'!A399,#REF!)</f>
        <v>#REF!</v>
      </c>
      <c r="C399" s="93"/>
      <c r="D399" s="93"/>
      <c r="E399" s="94"/>
      <c r="F399" s="94" t="e">
        <f t="shared" ref="F399:F422" si="39">+B399+C399-D399-E399</f>
        <v>#REF!</v>
      </c>
      <c r="G399" s="94" t="e">
        <f t="shared" ref="G399:G422" si="40">-F399</f>
        <v>#REF!</v>
      </c>
      <c r="H399" s="94"/>
      <c r="I399" s="94"/>
      <c r="J399" s="94"/>
      <c r="K399" s="94"/>
      <c r="L399" s="94"/>
      <c r="M399" s="209" t="e">
        <f t="shared" si="38"/>
        <v>#REF!</v>
      </c>
    </row>
    <row r="400" spans="1:13" s="95" customFormat="1" ht="12.75" customHeight="1" x14ac:dyDescent="0.2">
      <c r="A400" s="219" t="s">
        <v>479</v>
      </c>
      <c r="B400" s="234" t="e">
        <f>+SUMIF(#REF!,'CA EF'!A400,#REF!)</f>
        <v>#REF!</v>
      </c>
      <c r="C400" s="93"/>
      <c r="D400" s="93"/>
      <c r="E400" s="94"/>
      <c r="F400" s="94" t="e">
        <f t="shared" si="39"/>
        <v>#REF!</v>
      </c>
      <c r="G400" s="94" t="e">
        <f t="shared" si="40"/>
        <v>#REF!</v>
      </c>
      <c r="H400" s="94"/>
      <c r="I400" s="94"/>
      <c r="J400" s="94"/>
      <c r="K400" s="94"/>
      <c r="L400" s="94"/>
      <c r="M400" s="209"/>
    </row>
    <row r="401" spans="1:13" s="95" customFormat="1" ht="12.75" customHeight="1" x14ac:dyDescent="0.2">
      <c r="A401" s="219" t="s">
        <v>480</v>
      </c>
      <c r="B401" s="234" t="e">
        <f>+SUMIF(#REF!,'CA EF'!A401,#REF!)</f>
        <v>#REF!</v>
      </c>
      <c r="C401" s="93"/>
      <c r="D401" s="93"/>
      <c r="E401" s="94"/>
      <c r="F401" s="94" t="e">
        <f t="shared" si="39"/>
        <v>#REF!</v>
      </c>
      <c r="G401" s="94" t="e">
        <f t="shared" si="40"/>
        <v>#REF!</v>
      </c>
      <c r="H401" s="94"/>
      <c r="I401" s="94"/>
      <c r="J401" s="94"/>
      <c r="K401" s="94"/>
      <c r="L401" s="94"/>
      <c r="M401" s="209"/>
    </row>
    <row r="402" spans="1:13" s="95" customFormat="1" ht="12.75" customHeight="1" x14ac:dyDescent="0.2">
      <c r="A402" s="219" t="s">
        <v>481</v>
      </c>
      <c r="B402" s="234" t="e">
        <f>+SUMIF(#REF!,'CA EF'!A402,#REF!)</f>
        <v>#REF!</v>
      </c>
      <c r="C402" s="93"/>
      <c r="D402" s="93"/>
      <c r="E402" s="94"/>
      <c r="F402" s="94" t="e">
        <f t="shared" si="39"/>
        <v>#REF!</v>
      </c>
      <c r="G402" s="94" t="e">
        <f t="shared" si="40"/>
        <v>#REF!</v>
      </c>
      <c r="H402" s="94"/>
      <c r="I402" s="94"/>
      <c r="J402" s="94"/>
      <c r="K402" s="94"/>
      <c r="L402" s="94"/>
      <c r="M402" s="209"/>
    </row>
    <row r="403" spans="1:13" s="95" customFormat="1" ht="12.75" customHeight="1" x14ac:dyDescent="0.2">
      <c r="A403" s="219" t="s">
        <v>482</v>
      </c>
      <c r="B403" s="234" t="e">
        <f>+SUMIF(#REF!,'CA EF'!A403,#REF!)</f>
        <v>#REF!</v>
      </c>
      <c r="C403" s="93"/>
      <c r="D403" s="93"/>
      <c r="E403" s="94"/>
      <c r="F403" s="94" t="e">
        <f t="shared" si="39"/>
        <v>#REF!</v>
      </c>
      <c r="G403" s="94" t="e">
        <f t="shared" si="40"/>
        <v>#REF!</v>
      </c>
      <c r="H403" s="94"/>
      <c r="I403" s="94"/>
      <c r="J403" s="94"/>
      <c r="K403" s="94"/>
      <c r="L403" s="94"/>
      <c r="M403" s="209"/>
    </row>
    <row r="404" spans="1:13" s="95" customFormat="1" ht="12.75" customHeight="1" x14ac:dyDescent="0.2">
      <c r="A404" s="219" t="s">
        <v>483</v>
      </c>
      <c r="B404" s="234" t="e">
        <f>+SUMIF(#REF!,'CA EF'!A404,#REF!)</f>
        <v>#REF!</v>
      </c>
      <c r="C404" s="93"/>
      <c r="D404" s="93"/>
      <c r="E404" s="94"/>
      <c r="F404" s="94" t="e">
        <f t="shared" si="39"/>
        <v>#REF!</v>
      </c>
      <c r="G404" s="94" t="e">
        <f t="shared" si="40"/>
        <v>#REF!</v>
      </c>
      <c r="H404" s="94"/>
      <c r="I404" s="94"/>
      <c r="J404" s="94"/>
      <c r="K404" s="94"/>
      <c r="L404" s="94"/>
      <c r="M404" s="209"/>
    </row>
    <row r="405" spans="1:13" s="95" customFormat="1" ht="12.75" customHeight="1" x14ac:dyDescent="0.2">
      <c r="A405" s="219" t="s">
        <v>484</v>
      </c>
      <c r="B405" s="234" t="e">
        <f>+SUMIF(#REF!,'CA EF'!A405,#REF!)</f>
        <v>#REF!</v>
      </c>
      <c r="C405" s="93"/>
      <c r="D405" s="93"/>
      <c r="E405" s="94"/>
      <c r="F405" s="94" t="e">
        <f t="shared" si="39"/>
        <v>#REF!</v>
      </c>
      <c r="G405" s="94" t="e">
        <f t="shared" si="40"/>
        <v>#REF!</v>
      </c>
      <c r="H405" s="94"/>
      <c r="I405" s="94"/>
      <c r="J405" s="94"/>
      <c r="K405" s="94"/>
      <c r="L405" s="94"/>
      <c r="M405" s="209"/>
    </row>
    <row r="406" spans="1:13" s="95" customFormat="1" ht="12.75" customHeight="1" x14ac:dyDescent="0.2">
      <c r="A406" s="219" t="s">
        <v>485</v>
      </c>
      <c r="B406" s="234" t="e">
        <f>+SUMIF(#REF!,'CA EF'!A406,#REF!)</f>
        <v>#REF!</v>
      </c>
      <c r="C406" s="93"/>
      <c r="D406" s="93"/>
      <c r="E406" s="94"/>
      <c r="F406" s="94" t="e">
        <f t="shared" si="39"/>
        <v>#REF!</v>
      </c>
      <c r="G406" s="94" t="e">
        <f t="shared" si="40"/>
        <v>#REF!</v>
      </c>
      <c r="H406" s="94"/>
      <c r="I406" s="94"/>
      <c r="J406" s="94"/>
      <c r="K406" s="94"/>
      <c r="L406" s="94"/>
      <c r="M406" s="209"/>
    </row>
    <row r="407" spans="1:13" s="95" customFormat="1" ht="12.75" customHeight="1" x14ac:dyDescent="0.2">
      <c r="A407" s="219" t="s">
        <v>486</v>
      </c>
      <c r="B407" s="234" t="e">
        <f>+SUMIF(#REF!,'CA EF'!A407,#REF!)</f>
        <v>#REF!</v>
      </c>
      <c r="C407" s="93"/>
      <c r="D407" s="93"/>
      <c r="E407" s="94"/>
      <c r="F407" s="94" t="e">
        <f t="shared" si="39"/>
        <v>#REF!</v>
      </c>
      <c r="G407" s="94" t="e">
        <f t="shared" si="40"/>
        <v>#REF!</v>
      </c>
      <c r="H407" s="94"/>
      <c r="I407" s="94"/>
      <c r="J407" s="94"/>
      <c r="K407" s="94"/>
      <c r="L407" s="94"/>
      <c r="M407" s="209"/>
    </row>
    <row r="408" spans="1:13" s="95" customFormat="1" ht="12.75" customHeight="1" x14ac:dyDescent="0.2">
      <c r="A408" s="219" t="s">
        <v>487</v>
      </c>
      <c r="B408" s="234" t="e">
        <f>+SUMIF(#REF!,'CA EF'!A408,#REF!)</f>
        <v>#REF!</v>
      </c>
      <c r="C408" s="93"/>
      <c r="D408" s="93"/>
      <c r="E408" s="94"/>
      <c r="F408" s="94" t="e">
        <f t="shared" si="39"/>
        <v>#REF!</v>
      </c>
      <c r="G408" s="94" t="e">
        <f t="shared" si="40"/>
        <v>#REF!</v>
      </c>
      <c r="H408" s="94"/>
      <c r="I408" s="94"/>
      <c r="J408" s="94"/>
      <c r="K408" s="94"/>
      <c r="L408" s="94"/>
      <c r="M408" s="209"/>
    </row>
    <row r="409" spans="1:13" s="95" customFormat="1" ht="12.75" customHeight="1" x14ac:dyDescent="0.2">
      <c r="A409" s="219" t="s">
        <v>488</v>
      </c>
      <c r="B409" s="234" t="e">
        <f>+SUMIF(#REF!,'CA EF'!A409,#REF!)</f>
        <v>#REF!</v>
      </c>
      <c r="C409" s="93"/>
      <c r="D409" s="93"/>
      <c r="E409" s="94"/>
      <c r="F409" s="94" t="e">
        <f t="shared" si="39"/>
        <v>#REF!</v>
      </c>
      <c r="G409" s="94" t="e">
        <f t="shared" si="40"/>
        <v>#REF!</v>
      </c>
      <c r="H409" s="94"/>
      <c r="I409" s="94"/>
      <c r="J409" s="94"/>
      <c r="K409" s="94"/>
      <c r="L409" s="94"/>
      <c r="M409" s="209"/>
    </row>
    <row r="410" spans="1:13" s="95" customFormat="1" ht="12.75" customHeight="1" x14ac:dyDescent="0.2">
      <c r="A410" s="219" t="s">
        <v>489</v>
      </c>
      <c r="B410" s="234" t="e">
        <f>+SUMIF(#REF!,'CA EF'!A410,#REF!)</f>
        <v>#REF!</v>
      </c>
      <c r="C410" s="93"/>
      <c r="D410" s="93"/>
      <c r="E410" s="94"/>
      <c r="F410" s="94" t="e">
        <f t="shared" si="39"/>
        <v>#REF!</v>
      </c>
      <c r="G410" s="94" t="e">
        <f t="shared" si="40"/>
        <v>#REF!</v>
      </c>
      <c r="H410" s="94"/>
      <c r="I410" s="94"/>
      <c r="J410" s="94"/>
      <c r="K410" s="94"/>
      <c r="L410" s="94"/>
      <c r="M410" s="209"/>
    </row>
    <row r="411" spans="1:13" s="95" customFormat="1" ht="12.75" customHeight="1" x14ac:dyDescent="0.2">
      <c r="A411" s="219" t="s">
        <v>490</v>
      </c>
      <c r="B411" s="234" t="e">
        <f>+SUMIF(#REF!,'CA EF'!A411,#REF!)</f>
        <v>#REF!</v>
      </c>
      <c r="C411" s="93"/>
      <c r="D411" s="93"/>
      <c r="E411" s="94"/>
      <c r="F411" s="94" t="e">
        <f t="shared" si="39"/>
        <v>#REF!</v>
      </c>
      <c r="G411" s="94" t="e">
        <f t="shared" si="40"/>
        <v>#REF!</v>
      </c>
      <c r="H411" s="94"/>
      <c r="I411" s="94"/>
      <c r="J411" s="94"/>
      <c r="K411" s="94"/>
      <c r="L411" s="94"/>
      <c r="M411" s="209"/>
    </row>
    <row r="412" spans="1:13" s="95" customFormat="1" ht="12.75" customHeight="1" x14ac:dyDescent="0.2">
      <c r="A412" s="219" t="s">
        <v>491</v>
      </c>
      <c r="B412" s="234" t="e">
        <f>+SUMIF(#REF!,'CA EF'!A412,#REF!)</f>
        <v>#REF!</v>
      </c>
      <c r="C412" s="93"/>
      <c r="D412" s="93"/>
      <c r="E412" s="94"/>
      <c r="F412" s="94" t="e">
        <f t="shared" si="39"/>
        <v>#REF!</v>
      </c>
      <c r="G412" s="94" t="e">
        <f t="shared" si="40"/>
        <v>#REF!</v>
      </c>
      <c r="H412" s="94"/>
      <c r="I412" s="94"/>
      <c r="J412" s="94"/>
      <c r="K412" s="94"/>
      <c r="L412" s="94"/>
      <c r="M412" s="209"/>
    </row>
    <row r="413" spans="1:13" s="95" customFormat="1" ht="12.75" customHeight="1" x14ac:dyDescent="0.2">
      <c r="A413" s="219" t="s">
        <v>492</v>
      </c>
      <c r="B413" s="234" t="e">
        <f>+SUMIF(#REF!,'CA EF'!A413,#REF!)</f>
        <v>#REF!</v>
      </c>
      <c r="C413" s="93"/>
      <c r="D413" s="93"/>
      <c r="E413" s="94"/>
      <c r="F413" s="94" t="e">
        <f t="shared" si="39"/>
        <v>#REF!</v>
      </c>
      <c r="G413" s="94" t="e">
        <f t="shared" si="40"/>
        <v>#REF!</v>
      </c>
      <c r="H413" s="94"/>
      <c r="I413" s="94"/>
      <c r="J413" s="94"/>
      <c r="K413" s="94"/>
      <c r="L413" s="94"/>
      <c r="M413" s="209"/>
    </row>
    <row r="414" spans="1:13" s="95" customFormat="1" ht="12.75" customHeight="1" x14ac:dyDescent="0.2">
      <c r="A414" s="219" t="s">
        <v>493</v>
      </c>
      <c r="B414" s="234" t="e">
        <f>+SUMIF(#REF!,'CA EF'!A414,#REF!)</f>
        <v>#REF!</v>
      </c>
      <c r="C414" s="93"/>
      <c r="D414" s="93"/>
      <c r="E414" s="94"/>
      <c r="F414" s="94" t="e">
        <f t="shared" si="39"/>
        <v>#REF!</v>
      </c>
      <c r="G414" s="94" t="e">
        <f t="shared" si="40"/>
        <v>#REF!</v>
      </c>
      <c r="H414" s="94"/>
      <c r="I414" s="94"/>
      <c r="J414" s="94"/>
      <c r="K414" s="94"/>
      <c r="L414" s="94"/>
      <c r="M414" s="209"/>
    </row>
    <row r="415" spans="1:13" s="95" customFormat="1" ht="12.75" customHeight="1" x14ac:dyDescent="0.2">
      <c r="A415" s="219" t="s">
        <v>494</v>
      </c>
      <c r="B415" s="234" t="e">
        <f>+SUMIF(#REF!,'CA EF'!A415,#REF!)</f>
        <v>#REF!</v>
      </c>
      <c r="C415" s="93"/>
      <c r="D415" s="93"/>
      <c r="E415" s="94"/>
      <c r="F415" s="94" t="e">
        <f t="shared" si="39"/>
        <v>#REF!</v>
      </c>
      <c r="G415" s="94" t="e">
        <f t="shared" si="40"/>
        <v>#REF!</v>
      </c>
      <c r="H415" s="94"/>
      <c r="I415" s="94"/>
      <c r="J415" s="94"/>
      <c r="K415" s="94"/>
      <c r="L415" s="94"/>
      <c r="M415" s="209"/>
    </row>
    <row r="416" spans="1:13" s="95" customFormat="1" ht="12.75" customHeight="1" x14ac:dyDescent="0.2">
      <c r="A416" s="219" t="s">
        <v>495</v>
      </c>
      <c r="B416" s="234" t="e">
        <f>+SUMIF(#REF!,'CA EF'!A416,#REF!)</f>
        <v>#REF!</v>
      </c>
      <c r="C416" s="93"/>
      <c r="D416" s="93"/>
      <c r="E416" s="94"/>
      <c r="F416" s="94" t="e">
        <f t="shared" si="39"/>
        <v>#REF!</v>
      </c>
      <c r="G416" s="94" t="e">
        <f t="shared" si="40"/>
        <v>#REF!</v>
      </c>
      <c r="H416" s="94"/>
      <c r="I416" s="94"/>
      <c r="J416" s="94"/>
      <c r="K416" s="94"/>
      <c r="L416" s="94"/>
      <c r="M416" s="209"/>
    </row>
    <row r="417" spans="1:13" s="95" customFormat="1" ht="12.75" customHeight="1" x14ac:dyDescent="0.2">
      <c r="A417" s="219" t="s">
        <v>496</v>
      </c>
      <c r="B417" s="234" t="e">
        <f>+SUMIF(#REF!,'CA EF'!A417,#REF!)</f>
        <v>#REF!</v>
      </c>
      <c r="C417" s="93"/>
      <c r="D417" s="93"/>
      <c r="E417" s="94"/>
      <c r="F417" s="94" t="e">
        <f t="shared" si="39"/>
        <v>#REF!</v>
      </c>
      <c r="G417" s="94" t="e">
        <f t="shared" si="40"/>
        <v>#REF!</v>
      </c>
      <c r="H417" s="94"/>
      <c r="I417" s="94"/>
      <c r="J417" s="94"/>
      <c r="K417" s="94"/>
      <c r="L417" s="94"/>
      <c r="M417" s="209"/>
    </row>
    <row r="418" spans="1:13" s="95" customFormat="1" ht="12.75" customHeight="1" x14ac:dyDescent="0.2">
      <c r="A418" s="219" t="s">
        <v>497</v>
      </c>
      <c r="B418" s="234" t="e">
        <f>+SUMIF(#REF!,'CA EF'!A418,#REF!)</f>
        <v>#REF!</v>
      </c>
      <c r="C418" s="93"/>
      <c r="D418" s="93"/>
      <c r="E418" s="94"/>
      <c r="F418" s="94" t="e">
        <f t="shared" si="39"/>
        <v>#REF!</v>
      </c>
      <c r="G418" s="94" t="e">
        <f t="shared" si="40"/>
        <v>#REF!</v>
      </c>
      <c r="H418" s="94"/>
      <c r="I418" s="94"/>
      <c r="J418" s="94"/>
      <c r="K418" s="94"/>
      <c r="L418" s="94"/>
      <c r="M418" s="209"/>
    </row>
    <row r="419" spans="1:13" s="95" customFormat="1" ht="12.75" customHeight="1" x14ac:dyDescent="0.2">
      <c r="A419" s="219" t="s">
        <v>498</v>
      </c>
      <c r="B419" s="234" t="e">
        <f>+SUMIF(#REF!,'CA EF'!A419,#REF!)</f>
        <v>#REF!</v>
      </c>
      <c r="C419" s="93"/>
      <c r="D419" s="93"/>
      <c r="E419" s="94"/>
      <c r="F419" s="94" t="e">
        <f t="shared" si="39"/>
        <v>#REF!</v>
      </c>
      <c r="G419" s="94" t="e">
        <f t="shared" si="40"/>
        <v>#REF!</v>
      </c>
      <c r="H419" s="94"/>
      <c r="I419" s="94"/>
      <c r="J419" s="94"/>
      <c r="K419" s="94"/>
      <c r="L419" s="94"/>
      <c r="M419" s="209"/>
    </row>
    <row r="420" spans="1:13" s="95" customFormat="1" ht="12.75" customHeight="1" x14ac:dyDescent="0.2">
      <c r="A420" s="219" t="s">
        <v>499</v>
      </c>
      <c r="B420" s="234" t="e">
        <f>+SUMIF(#REF!,'CA EF'!A420,#REF!)</f>
        <v>#REF!</v>
      </c>
      <c r="C420" s="93"/>
      <c r="D420" s="93"/>
      <c r="E420" s="94"/>
      <c r="F420" s="94" t="e">
        <f t="shared" si="39"/>
        <v>#REF!</v>
      </c>
      <c r="G420" s="94" t="e">
        <f t="shared" si="40"/>
        <v>#REF!</v>
      </c>
      <c r="H420" s="94"/>
      <c r="I420" s="94"/>
      <c r="J420" s="94"/>
      <c r="K420" s="94"/>
      <c r="L420" s="94"/>
      <c r="M420" s="209"/>
    </row>
    <row r="421" spans="1:13" s="95" customFormat="1" ht="12.75" customHeight="1" x14ac:dyDescent="0.2">
      <c r="A421" s="219" t="s">
        <v>500</v>
      </c>
      <c r="B421" s="234" t="e">
        <f>+SUMIF(#REF!,'CA EF'!A421,#REF!)</f>
        <v>#REF!</v>
      </c>
      <c r="C421" s="93"/>
      <c r="D421" s="93"/>
      <c r="E421" s="94"/>
      <c r="F421" s="94" t="e">
        <f t="shared" si="39"/>
        <v>#REF!</v>
      </c>
      <c r="G421" s="94" t="e">
        <f t="shared" si="40"/>
        <v>#REF!</v>
      </c>
      <c r="H421" s="94"/>
      <c r="I421" s="94"/>
      <c r="J421" s="94"/>
      <c r="K421" s="94"/>
      <c r="L421" s="94"/>
      <c r="M421" s="209"/>
    </row>
    <row r="422" spans="1:13" s="95" customFormat="1" ht="12.75" customHeight="1" x14ac:dyDescent="0.2">
      <c r="A422" s="233" t="s">
        <v>255</v>
      </c>
      <c r="B422" s="234" t="e">
        <f>+SUMIF(#REF!,'CA EF'!A422,#REF!)</f>
        <v>#REF!</v>
      </c>
      <c r="C422" s="93">
        <v>0</v>
      </c>
      <c r="D422" s="93">
        <v>0</v>
      </c>
      <c r="E422" s="94" t="e">
        <f>+SUMIF(#REF!,'CA EF'!A422,#REF!)</f>
        <v>#REF!</v>
      </c>
      <c r="F422" s="94" t="e">
        <f t="shared" si="39"/>
        <v>#REF!</v>
      </c>
      <c r="G422" s="94" t="e">
        <f t="shared" si="40"/>
        <v>#REF!</v>
      </c>
      <c r="H422" s="94">
        <v>0</v>
      </c>
      <c r="I422" s="94">
        <v>0</v>
      </c>
      <c r="J422" s="94" t="e">
        <f>-F422</f>
        <v>#REF!</v>
      </c>
      <c r="K422" s="94">
        <v>0</v>
      </c>
      <c r="L422" s="94">
        <v>0</v>
      </c>
      <c r="M422" s="209" t="e">
        <f t="shared" si="38"/>
        <v>#REF!</v>
      </c>
    </row>
    <row r="423" spans="1:13" s="95" customFormat="1" ht="12.75" customHeight="1" x14ac:dyDescent="0.2">
      <c r="A423" s="238" t="s">
        <v>256</v>
      </c>
      <c r="B423" s="234" t="e">
        <f>+SUMIF(#REF!,'CA EF'!A423,#REF!)</f>
        <v>#REF!</v>
      </c>
      <c r="C423" s="93">
        <v>0</v>
      </c>
      <c r="D423" s="93">
        <v>0</v>
      </c>
      <c r="E423" s="94" t="e">
        <f>+SUMIF(#REF!,'CA EF'!A423,#REF!)</f>
        <v>#REF!</v>
      </c>
      <c r="F423" s="94" t="e">
        <f t="shared" si="30"/>
        <v>#REF!</v>
      </c>
      <c r="G423" s="94" t="e">
        <f t="shared" si="29"/>
        <v>#REF!</v>
      </c>
      <c r="H423" s="94">
        <v>0</v>
      </c>
      <c r="I423" s="94">
        <v>0</v>
      </c>
      <c r="J423" s="94">
        <v>0</v>
      </c>
      <c r="K423" s="94">
        <v>0</v>
      </c>
      <c r="L423" s="94">
        <v>0</v>
      </c>
      <c r="M423" s="209" t="e">
        <f t="shared" si="38"/>
        <v>#REF!</v>
      </c>
    </row>
    <row r="424" spans="1:13" s="95" customFormat="1" ht="12.75" customHeight="1" x14ac:dyDescent="0.2">
      <c r="A424" s="233" t="s">
        <v>257</v>
      </c>
      <c r="B424" s="234" t="e">
        <f>+SUMIF(#REF!,'CA EF'!A424,#REF!)</f>
        <v>#REF!</v>
      </c>
      <c r="C424" s="93">
        <v>0</v>
      </c>
      <c r="D424" s="93">
        <v>0</v>
      </c>
      <c r="E424" s="94" t="e">
        <f>+SUMIF(#REF!,'CA EF'!A424,#REF!)</f>
        <v>#REF!</v>
      </c>
      <c r="F424" s="94" t="e">
        <f t="shared" si="30"/>
        <v>#REF!</v>
      </c>
      <c r="G424" s="94">
        <v>0</v>
      </c>
      <c r="H424" s="94">
        <v>0</v>
      </c>
      <c r="I424" s="94" t="e">
        <f>-F424</f>
        <v>#REF!</v>
      </c>
      <c r="J424" s="94">
        <v>0</v>
      </c>
      <c r="K424" s="94">
        <v>0</v>
      </c>
      <c r="L424" s="94">
        <v>0</v>
      </c>
      <c r="M424" s="209" t="e">
        <f t="shared" si="38"/>
        <v>#REF!</v>
      </c>
    </row>
    <row r="425" spans="1:13" s="95" customFormat="1" ht="12.75" customHeight="1" x14ac:dyDescent="0.2">
      <c r="A425" s="233" t="s">
        <v>258</v>
      </c>
      <c r="B425" s="234" t="e">
        <f>+SUMIF(#REF!,'CA EF'!A425,#REF!)</f>
        <v>#REF!</v>
      </c>
      <c r="C425" s="93">
        <v>0</v>
      </c>
      <c r="D425" s="93">
        <v>0</v>
      </c>
      <c r="E425" s="94" t="e">
        <f>+SUMIF(#REF!,'CA EF'!A425,#REF!)</f>
        <v>#REF!</v>
      </c>
      <c r="F425" s="94" t="e">
        <f t="shared" si="30"/>
        <v>#REF!</v>
      </c>
      <c r="G425" s="94">
        <v>0</v>
      </c>
      <c r="H425" s="94">
        <v>0</v>
      </c>
      <c r="I425" s="94" t="e">
        <f>-F425</f>
        <v>#REF!</v>
      </c>
      <c r="J425" s="94">
        <v>0</v>
      </c>
      <c r="K425" s="94">
        <v>0</v>
      </c>
      <c r="L425" s="94">
        <v>0</v>
      </c>
      <c r="M425" s="209" t="e">
        <f t="shared" si="38"/>
        <v>#REF!</v>
      </c>
    </row>
    <row r="426" spans="1:13" s="95" customFormat="1" ht="12.75" customHeight="1" x14ac:dyDescent="0.2">
      <c r="A426" s="238" t="s">
        <v>259</v>
      </c>
      <c r="B426" s="234" t="e">
        <f>+SUMIF(#REF!,'CA EF'!A426,#REF!)</f>
        <v>#REF!</v>
      </c>
      <c r="C426" s="93">
        <v>0</v>
      </c>
      <c r="D426" s="93">
        <v>0</v>
      </c>
      <c r="E426" s="94" t="e">
        <f>+SUMIF(#REF!,'CA EF'!A426,#REF!)</f>
        <v>#REF!</v>
      </c>
      <c r="F426" s="94" t="e">
        <f>+B426+C426-D426-E426</f>
        <v>#REF!</v>
      </c>
      <c r="G426" s="94">
        <v>0</v>
      </c>
      <c r="H426" s="94" t="e">
        <f>-F426</f>
        <v>#REF!</v>
      </c>
      <c r="I426" s="94">
        <v>0</v>
      </c>
      <c r="J426" s="94">
        <v>0</v>
      </c>
      <c r="K426" s="94">
        <v>0</v>
      </c>
      <c r="L426" s="94">
        <v>0</v>
      </c>
      <c r="M426" s="209" t="e">
        <f t="shared" si="38"/>
        <v>#REF!</v>
      </c>
    </row>
    <row r="427" spans="1:13" s="95" customFormat="1" ht="12.75" customHeight="1" x14ac:dyDescent="0.2">
      <c r="A427" s="238" t="s">
        <v>381</v>
      </c>
      <c r="B427" s="234" t="e">
        <f>+SUMIF(#REF!,'CA EF'!A427,#REF!)</f>
        <v>#REF!</v>
      </c>
      <c r="C427" s="93">
        <v>0</v>
      </c>
      <c r="D427" s="93">
        <v>0</v>
      </c>
      <c r="E427" s="94" t="e">
        <f>+SUMIF(#REF!,'CA EF'!A427,#REF!)</f>
        <v>#REF!</v>
      </c>
      <c r="F427" s="94" t="e">
        <f t="shared" si="30"/>
        <v>#REF!</v>
      </c>
      <c r="G427" s="94">
        <v>0</v>
      </c>
      <c r="H427" s="94" t="e">
        <f>-F427</f>
        <v>#REF!</v>
      </c>
      <c r="I427" s="94">
        <v>0</v>
      </c>
      <c r="J427" s="94">
        <v>0</v>
      </c>
      <c r="K427" s="94">
        <v>0</v>
      </c>
      <c r="L427" s="94">
        <v>0</v>
      </c>
      <c r="M427" s="209" t="e">
        <f t="shared" si="38"/>
        <v>#REF!</v>
      </c>
    </row>
    <row r="428" spans="1:13" s="95" customFormat="1" ht="12.75" customHeight="1" x14ac:dyDescent="0.2">
      <c r="A428" s="233" t="s">
        <v>260</v>
      </c>
      <c r="B428" s="234" t="e">
        <f>+SUMIF(#REF!,'CA EF'!A428,#REF!)</f>
        <v>#REF!</v>
      </c>
      <c r="C428" s="93">
        <v>0</v>
      </c>
      <c r="D428" s="93">
        <v>0</v>
      </c>
      <c r="E428" s="94" t="e">
        <f>+SUMIF(#REF!,'CA EF'!A428,#REF!)</f>
        <v>#REF!</v>
      </c>
      <c r="F428" s="94" t="e">
        <f t="shared" si="30"/>
        <v>#REF!</v>
      </c>
      <c r="G428" s="94">
        <v>0</v>
      </c>
      <c r="H428" s="94" t="e">
        <f t="shared" ref="H428:H431" si="41">-F428</f>
        <v>#REF!</v>
      </c>
      <c r="I428" s="94">
        <v>0</v>
      </c>
      <c r="J428" s="94">
        <v>0</v>
      </c>
      <c r="K428" s="94">
        <v>0</v>
      </c>
      <c r="L428" s="94" t="e">
        <f>-F428</f>
        <v>#REF!</v>
      </c>
      <c r="M428" s="209" t="e">
        <f t="shared" si="38"/>
        <v>#REF!</v>
      </c>
    </row>
    <row r="429" spans="1:13" s="95" customFormat="1" ht="12.75" customHeight="1" x14ac:dyDescent="0.2">
      <c r="A429" s="238" t="s">
        <v>261</v>
      </c>
      <c r="B429" s="234" t="e">
        <f>+SUMIF(#REF!,'CA EF'!A429,#REF!)</f>
        <v>#REF!</v>
      </c>
      <c r="C429" s="93">
        <v>0</v>
      </c>
      <c r="D429" s="93">
        <v>0</v>
      </c>
      <c r="E429" s="94" t="e">
        <f>+SUMIF(#REF!,'CA EF'!A429,#REF!)</f>
        <v>#REF!</v>
      </c>
      <c r="F429" s="94" t="e">
        <f t="shared" si="30"/>
        <v>#REF!</v>
      </c>
      <c r="G429" s="94">
        <v>0</v>
      </c>
      <c r="H429" s="94" t="e">
        <f t="shared" si="41"/>
        <v>#REF!</v>
      </c>
      <c r="I429" s="94">
        <v>0</v>
      </c>
      <c r="J429" s="94">
        <v>0</v>
      </c>
      <c r="K429" s="94">
        <v>0</v>
      </c>
      <c r="L429" s="94">
        <v>0</v>
      </c>
      <c r="M429" s="209" t="e">
        <f t="shared" si="38"/>
        <v>#REF!</v>
      </c>
    </row>
    <row r="430" spans="1:13" s="95" customFormat="1" ht="12.75" customHeight="1" x14ac:dyDescent="0.2">
      <c r="A430" s="238" t="s">
        <v>262</v>
      </c>
      <c r="B430" s="234" t="e">
        <f>+SUMIF(#REF!,'CA EF'!A430,#REF!)</f>
        <v>#REF!</v>
      </c>
      <c r="C430" s="93">
        <v>0</v>
      </c>
      <c r="D430" s="93">
        <v>0</v>
      </c>
      <c r="E430" s="94" t="e">
        <f>+SUMIF(#REF!,'CA EF'!A430,#REF!)</f>
        <v>#REF!</v>
      </c>
      <c r="F430" s="94" t="e">
        <f>+B430+C430-D430-E430</f>
        <v>#REF!</v>
      </c>
      <c r="G430" s="94">
        <v>0</v>
      </c>
      <c r="H430" s="94" t="e">
        <f t="shared" si="41"/>
        <v>#REF!</v>
      </c>
      <c r="I430" s="94">
        <v>0</v>
      </c>
      <c r="J430" s="94">
        <v>0</v>
      </c>
      <c r="K430" s="94">
        <v>0</v>
      </c>
      <c r="L430" s="94">
        <v>0</v>
      </c>
      <c r="M430" s="209" t="e">
        <f t="shared" si="38"/>
        <v>#REF!</v>
      </c>
    </row>
    <row r="431" spans="1:13" s="95" customFormat="1" ht="12.75" customHeight="1" x14ac:dyDescent="0.2">
      <c r="A431" s="238" t="s">
        <v>263</v>
      </c>
      <c r="B431" s="234" t="e">
        <f>+SUMIF(#REF!,'CA EF'!A431,#REF!)</f>
        <v>#REF!</v>
      </c>
      <c r="C431" s="93">
        <v>0</v>
      </c>
      <c r="D431" s="93">
        <v>0</v>
      </c>
      <c r="E431" s="94" t="e">
        <f>+SUMIF(#REF!,'CA EF'!A431,#REF!)</f>
        <v>#REF!</v>
      </c>
      <c r="F431" s="94" t="e">
        <f>+B431+C431-D431-E431</f>
        <v>#REF!</v>
      </c>
      <c r="G431" s="94">
        <v>0</v>
      </c>
      <c r="H431" s="94" t="e">
        <f t="shared" si="41"/>
        <v>#REF!</v>
      </c>
      <c r="I431" s="94">
        <v>0</v>
      </c>
      <c r="J431" s="94">
        <v>0</v>
      </c>
      <c r="K431" s="94">
        <v>0</v>
      </c>
      <c r="L431" s="94">
        <v>0</v>
      </c>
      <c r="M431" s="209" t="e">
        <f t="shared" si="38"/>
        <v>#REF!</v>
      </c>
    </row>
    <row r="432" spans="1:13" s="95" customFormat="1" ht="12.75" customHeight="1" x14ac:dyDescent="0.2">
      <c r="A432" s="233" t="s">
        <v>264</v>
      </c>
      <c r="B432" s="234" t="e">
        <f>+SUM(B433:B444)+#REF!</f>
        <v>#REF!</v>
      </c>
      <c r="C432" s="93">
        <v>0</v>
      </c>
      <c r="D432" s="93">
        <v>0</v>
      </c>
      <c r="E432" s="94" t="e">
        <f>+SUM(E433:E444)+#REF!</f>
        <v>#REF!</v>
      </c>
      <c r="F432" s="94" t="e">
        <f t="shared" si="30"/>
        <v>#REF!</v>
      </c>
      <c r="G432" s="94" t="e">
        <f t="shared" ref="G432:G435" si="42">-F432</f>
        <v>#REF!</v>
      </c>
      <c r="H432" s="94">
        <v>0</v>
      </c>
      <c r="I432" s="94">
        <v>0</v>
      </c>
      <c r="J432" s="94">
        <v>0</v>
      </c>
      <c r="K432" s="94">
        <v>0</v>
      </c>
      <c r="L432" s="94">
        <v>0</v>
      </c>
      <c r="M432" s="209" t="e">
        <f t="shared" si="38"/>
        <v>#REF!</v>
      </c>
    </row>
    <row r="433" spans="1:13" s="95" customFormat="1" ht="12.75" customHeight="1" x14ac:dyDescent="0.2">
      <c r="A433" s="233" t="s">
        <v>265</v>
      </c>
      <c r="B433" s="234" t="e">
        <f>-SUMIF(#REF!,'CA EF'!A433,#REF!)</f>
        <v>#REF!</v>
      </c>
      <c r="C433" s="93">
        <v>0</v>
      </c>
      <c r="D433" s="93">
        <v>0</v>
      </c>
      <c r="E433" s="94" t="e">
        <f>-SUMIF(#REF!,'CA EF'!A433,#REF!)</f>
        <v>#REF!</v>
      </c>
      <c r="F433" s="94" t="e">
        <f t="shared" si="30"/>
        <v>#REF!</v>
      </c>
      <c r="G433" s="94" t="e">
        <f t="shared" si="42"/>
        <v>#REF!</v>
      </c>
      <c r="H433" s="94">
        <v>0</v>
      </c>
      <c r="I433" s="94">
        <v>0</v>
      </c>
      <c r="J433" s="94">
        <v>0</v>
      </c>
      <c r="K433" s="94">
        <v>0</v>
      </c>
      <c r="L433" s="94">
        <v>0</v>
      </c>
      <c r="M433" s="209" t="e">
        <f t="shared" si="38"/>
        <v>#REF!</v>
      </c>
    </row>
    <row r="434" spans="1:13" s="95" customFormat="1" ht="12.75" customHeight="1" x14ac:dyDescent="0.2">
      <c r="A434" s="238" t="s">
        <v>266</v>
      </c>
      <c r="B434" s="234" t="e">
        <f>-SUMIF(#REF!,'CA EF'!A434,#REF!)</f>
        <v>#REF!</v>
      </c>
      <c r="C434" s="93">
        <v>0</v>
      </c>
      <c r="D434" s="93">
        <v>0</v>
      </c>
      <c r="E434" s="94" t="e">
        <f>-SUMIF(#REF!,'CA EF'!A434,#REF!)</f>
        <v>#REF!</v>
      </c>
      <c r="F434" s="94" t="e">
        <f t="shared" si="30"/>
        <v>#REF!</v>
      </c>
      <c r="G434" s="94">
        <v>0</v>
      </c>
      <c r="H434" s="94" t="e">
        <f>-F434</f>
        <v>#REF!</v>
      </c>
      <c r="I434" s="94">
        <v>0</v>
      </c>
      <c r="J434" s="94">
        <v>0</v>
      </c>
      <c r="K434" s="94">
        <v>0</v>
      </c>
      <c r="L434" s="94">
        <v>0</v>
      </c>
      <c r="M434" s="209" t="e">
        <f t="shared" si="38"/>
        <v>#REF!</v>
      </c>
    </row>
    <row r="435" spans="1:13" s="95" customFormat="1" ht="12.75" customHeight="1" x14ac:dyDescent="0.2">
      <c r="A435" s="238" t="s">
        <v>267</v>
      </c>
      <c r="B435" s="234" t="e">
        <f>-SUMIF(#REF!,'CA EF'!A435,#REF!)</f>
        <v>#REF!</v>
      </c>
      <c r="C435" s="93">
        <v>0</v>
      </c>
      <c r="D435" s="93">
        <v>0</v>
      </c>
      <c r="E435" s="94" t="e">
        <f>-SUMIF(#REF!,'CA EF'!A435,#REF!)</f>
        <v>#REF!</v>
      </c>
      <c r="F435" s="94" t="e">
        <f t="shared" si="30"/>
        <v>#REF!</v>
      </c>
      <c r="G435" s="94" t="e">
        <f t="shared" si="42"/>
        <v>#REF!</v>
      </c>
      <c r="H435" s="94">
        <v>0</v>
      </c>
      <c r="I435" s="94">
        <v>0</v>
      </c>
      <c r="J435" s="94">
        <v>0</v>
      </c>
      <c r="K435" s="94">
        <v>0</v>
      </c>
      <c r="L435" s="94">
        <v>0</v>
      </c>
      <c r="M435" s="209" t="e">
        <f t="shared" si="38"/>
        <v>#REF!</v>
      </c>
    </row>
    <row r="436" spans="1:13" s="95" customFormat="1" ht="12.75" customHeight="1" x14ac:dyDescent="0.2">
      <c r="A436" s="233" t="s">
        <v>268</v>
      </c>
      <c r="B436" s="234" t="e">
        <f>-SUMIF(#REF!,'CA EF'!A436,#REF!)</f>
        <v>#REF!</v>
      </c>
      <c r="C436" s="93">
        <v>0</v>
      </c>
      <c r="D436" s="93">
        <v>0</v>
      </c>
      <c r="E436" s="94" t="e">
        <f>-SUMIF(#REF!,'CA EF'!A436,#REF!)</f>
        <v>#REF!</v>
      </c>
      <c r="F436" s="94" t="e">
        <f t="shared" si="30"/>
        <v>#REF!</v>
      </c>
      <c r="G436" s="94" t="e">
        <f>-F436</f>
        <v>#REF!</v>
      </c>
      <c r="H436" s="94">
        <v>0</v>
      </c>
      <c r="I436" s="94">
        <v>0</v>
      </c>
      <c r="J436" s="94">
        <v>0</v>
      </c>
      <c r="K436" s="94">
        <v>0</v>
      </c>
      <c r="L436" s="94">
        <v>0</v>
      </c>
      <c r="M436" s="209" t="e">
        <f t="shared" si="38"/>
        <v>#REF!</v>
      </c>
    </row>
    <row r="437" spans="1:13" s="95" customFormat="1" ht="12.75" customHeight="1" x14ac:dyDescent="0.2">
      <c r="A437" s="210" t="s">
        <v>447</v>
      </c>
      <c r="B437" s="234" t="e">
        <f>-SUMIF(#REF!,'CA EF'!A437,#REF!)</f>
        <v>#REF!</v>
      </c>
      <c r="C437" s="93"/>
      <c r="D437" s="93"/>
      <c r="E437" s="94" t="e">
        <f>-SUMIF(#REF!,'CA EF'!A437,#REF!)</f>
        <v>#REF!</v>
      </c>
      <c r="F437" s="94" t="e">
        <f t="shared" ref="F437" si="43">+B437+C437-D437-E437</f>
        <v>#REF!</v>
      </c>
      <c r="G437" s="94" t="e">
        <f>-F437</f>
        <v>#REF!</v>
      </c>
      <c r="H437" s="94"/>
      <c r="I437" s="94"/>
      <c r="J437" s="94"/>
      <c r="K437" s="94"/>
      <c r="L437" s="94"/>
      <c r="M437" s="209" t="e">
        <f t="shared" si="38"/>
        <v>#REF!</v>
      </c>
    </row>
    <row r="438" spans="1:13" s="95" customFormat="1" ht="12.75" customHeight="1" x14ac:dyDescent="0.2">
      <c r="A438" s="238" t="s">
        <v>269</v>
      </c>
      <c r="B438" s="234" t="e">
        <f>-SUMIF(#REF!,'CA EF'!A438,#REF!)</f>
        <v>#REF!</v>
      </c>
      <c r="C438" s="93">
        <v>0</v>
      </c>
      <c r="D438" s="93">
        <v>0</v>
      </c>
      <c r="E438" s="94" t="e">
        <f>-SUMIF(#REF!,'CA EF'!A438,#REF!)</f>
        <v>#REF!</v>
      </c>
      <c r="F438" s="94" t="e">
        <f t="shared" si="30"/>
        <v>#REF!</v>
      </c>
      <c r="G438" s="94">
        <v>0</v>
      </c>
      <c r="H438" s="94" t="e">
        <f t="shared" ref="H438" si="44">-F438</f>
        <v>#REF!</v>
      </c>
      <c r="I438" s="94">
        <v>0</v>
      </c>
      <c r="J438" s="94">
        <v>0</v>
      </c>
      <c r="K438" s="94">
        <v>0</v>
      </c>
      <c r="L438" s="94">
        <v>0</v>
      </c>
      <c r="M438" s="209" t="e">
        <f t="shared" si="38"/>
        <v>#REF!</v>
      </c>
    </row>
    <row r="439" spans="1:13" s="95" customFormat="1" ht="12.75" customHeight="1" x14ac:dyDescent="0.2">
      <c r="A439" s="233" t="s">
        <v>270</v>
      </c>
      <c r="B439" s="234" t="e">
        <f>-SUMIF(#REF!,'CA EF'!A439,#REF!)</f>
        <v>#REF!</v>
      </c>
      <c r="C439" s="93">
        <v>0</v>
      </c>
      <c r="D439" s="93">
        <v>0</v>
      </c>
      <c r="E439" s="94" t="e">
        <f>-SUMIF(#REF!,'CA EF'!A439,#REF!)</f>
        <v>#REF!</v>
      </c>
      <c r="F439" s="94" t="e">
        <f t="shared" si="30"/>
        <v>#REF!</v>
      </c>
      <c r="G439" s="94" t="e">
        <f>-F439</f>
        <v>#REF!</v>
      </c>
      <c r="H439" s="94">
        <v>0</v>
      </c>
      <c r="I439" s="94">
        <v>0</v>
      </c>
      <c r="J439" s="94">
        <v>0</v>
      </c>
      <c r="K439" s="94">
        <v>0</v>
      </c>
      <c r="L439" s="94">
        <v>0</v>
      </c>
      <c r="M439" s="209" t="e">
        <f t="shared" si="38"/>
        <v>#REF!</v>
      </c>
    </row>
    <row r="440" spans="1:13" s="95" customFormat="1" ht="12.75" customHeight="1" x14ac:dyDescent="0.2">
      <c r="A440" s="238" t="s">
        <v>271</v>
      </c>
      <c r="B440" s="234" t="e">
        <f>-SUMIF(#REF!,'CA EF'!A440,#REF!)</f>
        <v>#REF!</v>
      </c>
      <c r="C440" s="93">
        <v>0</v>
      </c>
      <c r="D440" s="93">
        <v>0</v>
      </c>
      <c r="E440" s="94" t="e">
        <f>-SUMIF(#REF!,'CA EF'!A440,#REF!)</f>
        <v>#REF!</v>
      </c>
      <c r="F440" s="94" t="e">
        <f t="shared" si="30"/>
        <v>#REF!</v>
      </c>
      <c r="G440" s="94">
        <v>0</v>
      </c>
      <c r="H440" s="94">
        <v>0</v>
      </c>
      <c r="I440" s="94">
        <v>0</v>
      </c>
      <c r="J440" s="94">
        <v>0</v>
      </c>
      <c r="K440" s="94" t="e">
        <f>-F440</f>
        <v>#REF!</v>
      </c>
      <c r="L440" s="94">
        <v>0</v>
      </c>
      <c r="M440" s="209" t="e">
        <f t="shared" si="38"/>
        <v>#REF!</v>
      </c>
    </row>
    <row r="441" spans="1:13" s="95" customFormat="1" ht="12.75" customHeight="1" x14ac:dyDescent="0.2">
      <c r="A441" s="238" t="s">
        <v>272</v>
      </c>
      <c r="B441" s="234" t="e">
        <f>-SUMIF(#REF!,'CA EF'!A441,#REF!)</f>
        <v>#REF!</v>
      </c>
      <c r="C441" s="93">
        <v>0</v>
      </c>
      <c r="D441" s="93">
        <v>0</v>
      </c>
      <c r="E441" s="94" t="e">
        <f>-SUMIF(#REF!,'CA EF'!A441,#REF!)</f>
        <v>#REF!</v>
      </c>
      <c r="F441" s="94" t="e">
        <f t="shared" si="30"/>
        <v>#REF!</v>
      </c>
      <c r="G441" s="94">
        <v>0</v>
      </c>
      <c r="H441" s="94">
        <v>0</v>
      </c>
      <c r="I441" s="94" t="e">
        <f>-F441</f>
        <v>#REF!</v>
      </c>
      <c r="J441" s="94">
        <v>0</v>
      </c>
      <c r="K441" s="94">
        <v>0</v>
      </c>
      <c r="L441" s="94">
        <v>0</v>
      </c>
      <c r="M441" s="209" t="e">
        <f t="shared" si="38"/>
        <v>#REF!</v>
      </c>
    </row>
    <row r="442" spans="1:13" s="95" customFormat="1" ht="12.75" customHeight="1" x14ac:dyDescent="0.2">
      <c r="A442" s="233" t="s">
        <v>273</v>
      </c>
      <c r="B442" s="234" t="e">
        <f>-SUMIF(#REF!,'CA EF'!A442,#REF!)</f>
        <v>#REF!</v>
      </c>
      <c r="C442" s="93">
        <v>0</v>
      </c>
      <c r="D442" s="93">
        <v>0</v>
      </c>
      <c r="E442" s="94" t="e">
        <f>-SUMIF(#REF!,'CA EF'!A442,#REF!)</f>
        <v>#REF!</v>
      </c>
      <c r="F442" s="94" t="e">
        <f t="shared" si="30"/>
        <v>#REF!</v>
      </c>
      <c r="G442" s="94">
        <v>0</v>
      </c>
      <c r="H442" s="94">
        <v>0</v>
      </c>
      <c r="I442" s="94">
        <v>0</v>
      </c>
      <c r="J442" s="94" t="e">
        <f>-F442</f>
        <v>#REF!</v>
      </c>
      <c r="K442" s="94">
        <v>0</v>
      </c>
      <c r="L442" s="94">
        <v>0</v>
      </c>
      <c r="M442" s="209" t="e">
        <f t="shared" si="38"/>
        <v>#REF!</v>
      </c>
    </row>
    <row r="443" spans="1:13" s="95" customFormat="1" ht="12.75" customHeight="1" x14ac:dyDescent="0.2">
      <c r="A443" s="238" t="s">
        <v>274</v>
      </c>
      <c r="B443" s="234" t="e">
        <f>-SUMIF(#REF!,'CA EF'!A443,#REF!)</f>
        <v>#REF!</v>
      </c>
      <c r="C443" s="93">
        <v>0</v>
      </c>
      <c r="D443" s="93"/>
      <c r="E443" s="94" t="e">
        <f>-SUMIF(#REF!,'CA EF'!A443,#REF!)</f>
        <v>#REF!</v>
      </c>
      <c r="F443" s="94" t="e">
        <f t="shared" si="30"/>
        <v>#REF!</v>
      </c>
      <c r="G443" s="94">
        <v>0</v>
      </c>
      <c r="H443" s="94">
        <v>0</v>
      </c>
      <c r="I443" s="94" t="e">
        <f>-F443</f>
        <v>#REF!</v>
      </c>
      <c r="J443" s="94">
        <v>0</v>
      </c>
      <c r="K443" s="94">
        <v>0</v>
      </c>
      <c r="L443" s="94">
        <v>0</v>
      </c>
      <c r="M443" s="209" t="e">
        <f t="shared" si="38"/>
        <v>#REF!</v>
      </c>
    </row>
    <row r="444" spans="1:13" s="95" customFormat="1" ht="12.75" customHeight="1" x14ac:dyDescent="0.2">
      <c r="A444" s="238" t="s">
        <v>275</v>
      </c>
      <c r="B444" s="234" t="e">
        <f>-SUMIF(#REF!,'CA EF'!A444,#REF!)</f>
        <v>#REF!</v>
      </c>
      <c r="C444" s="93">
        <v>0</v>
      </c>
      <c r="D444" s="93">
        <v>0</v>
      </c>
      <c r="E444" s="94" t="e">
        <f>-SUMIF(#REF!,'CA EF'!A444,#REF!)</f>
        <v>#REF!</v>
      </c>
      <c r="F444" s="94" t="e">
        <f t="shared" si="30"/>
        <v>#REF!</v>
      </c>
      <c r="G444" s="94">
        <v>0</v>
      </c>
      <c r="H444" s="94">
        <v>0</v>
      </c>
      <c r="I444" s="94" t="e">
        <f>-F444</f>
        <v>#REF!</v>
      </c>
      <c r="J444" s="94">
        <v>0</v>
      </c>
      <c r="K444" s="94">
        <v>0</v>
      </c>
      <c r="L444" s="94">
        <v>0</v>
      </c>
      <c r="M444" s="209" t="e">
        <f t="shared" si="38"/>
        <v>#REF!</v>
      </c>
    </row>
    <row r="445" spans="1:13" s="95" customFormat="1" ht="12.75" customHeight="1" x14ac:dyDescent="0.2">
      <c r="A445" s="210" t="s">
        <v>276</v>
      </c>
      <c r="B445" s="234" t="e">
        <f>-SUMIF(#REF!,'CA EF'!A445,#REF!)</f>
        <v>#REF!</v>
      </c>
      <c r="C445" s="93"/>
      <c r="D445" s="93"/>
      <c r="E445" s="94" t="e">
        <f>-SUMIF(#REF!,'CA EF'!A445,#REF!)</f>
        <v>#REF!</v>
      </c>
      <c r="F445" s="94" t="e">
        <f t="shared" ref="F445" si="45">+B445+C445-D445-E445</f>
        <v>#REF!</v>
      </c>
      <c r="G445" s="94">
        <v>0</v>
      </c>
      <c r="H445" s="94"/>
      <c r="I445" s="94"/>
      <c r="J445" s="94"/>
      <c r="K445" s="94"/>
      <c r="L445" s="94"/>
      <c r="M445" s="209" t="e">
        <f t="shared" si="38"/>
        <v>#REF!</v>
      </c>
    </row>
    <row r="446" spans="1:13" s="95" customFormat="1" ht="12.75" customHeight="1" x14ac:dyDescent="0.2">
      <c r="A446" s="233" t="s">
        <v>277</v>
      </c>
      <c r="B446" s="234" t="e">
        <f>+SUM(B447:B452)+#REF!</f>
        <v>#REF!</v>
      </c>
      <c r="C446" s="93">
        <v>0</v>
      </c>
      <c r="D446" s="93">
        <v>0</v>
      </c>
      <c r="E446" s="94" t="e">
        <f>-SUMIF(#REF!,'CA EF'!A446,#REF!)</f>
        <v>#REF!</v>
      </c>
      <c r="F446" s="94" t="e">
        <f t="shared" si="30"/>
        <v>#REF!</v>
      </c>
      <c r="G446" s="94">
        <v>0</v>
      </c>
      <c r="H446" s="94">
        <v>0</v>
      </c>
      <c r="I446" s="94" t="e">
        <f>-F446</f>
        <v>#REF!</v>
      </c>
      <c r="J446" s="94">
        <v>0</v>
      </c>
      <c r="K446" s="94">
        <v>0</v>
      </c>
      <c r="L446" s="94">
        <v>0</v>
      </c>
      <c r="M446" s="209" t="e">
        <f t="shared" si="38"/>
        <v>#REF!</v>
      </c>
    </row>
    <row r="447" spans="1:13" s="95" customFormat="1" ht="12.75" customHeight="1" x14ac:dyDescent="0.2">
      <c r="A447" s="238" t="s">
        <v>278</v>
      </c>
      <c r="B447" s="234" t="e">
        <f>-SUMIF(#REF!,'CA EF'!A447,#REF!)</f>
        <v>#REF!</v>
      </c>
      <c r="C447" s="93">
        <v>0</v>
      </c>
      <c r="D447" s="93">
        <v>0</v>
      </c>
      <c r="E447" s="94" t="e">
        <f>-SUMIF(#REF!,'CA EF'!A447,#REF!)</f>
        <v>#REF!</v>
      </c>
      <c r="F447" s="94" t="e">
        <f t="shared" si="30"/>
        <v>#REF!</v>
      </c>
      <c r="G447" s="94">
        <v>0</v>
      </c>
      <c r="H447" s="94">
        <v>0</v>
      </c>
      <c r="I447" s="94">
        <v>0</v>
      </c>
      <c r="J447" s="94">
        <v>0</v>
      </c>
      <c r="K447" s="94">
        <v>0</v>
      </c>
      <c r="L447" s="94">
        <v>0</v>
      </c>
      <c r="M447" s="209" t="e">
        <f t="shared" si="38"/>
        <v>#REF!</v>
      </c>
    </row>
    <row r="448" spans="1:13" s="95" customFormat="1" ht="12.75" customHeight="1" x14ac:dyDescent="0.2">
      <c r="A448" s="238" t="s">
        <v>279</v>
      </c>
      <c r="B448" s="234" t="e">
        <f>-SUMIF(#REF!,'CA EF'!A448,#REF!)</f>
        <v>#REF!</v>
      </c>
      <c r="C448" s="93">
        <v>0</v>
      </c>
      <c r="D448" s="93">
        <v>0</v>
      </c>
      <c r="E448" s="94" t="e">
        <f>-SUMIF(#REF!,'CA EF'!A448,#REF!)</f>
        <v>#REF!</v>
      </c>
      <c r="F448" s="94" t="e">
        <f t="shared" si="30"/>
        <v>#REF!</v>
      </c>
      <c r="G448" s="94">
        <v>0</v>
      </c>
      <c r="H448" s="94">
        <v>0</v>
      </c>
      <c r="I448" s="94">
        <v>0</v>
      </c>
      <c r="J448" s="94">
        <v>0</v>
      </c>
      <c r="K448" s="94">
        <v>0</v>
      </c>
      <c r="L448" s="94" t="e">
        <f>-F448</f>
        <v>#REF!</v>
      </c>
      <c r="M448" s="209" t="e">
        <f t="shared" si="38"/>
        <v>#REF!</v>
      </c>
    </row>
    <row r="449" spans="1:13" s="95" customFormat="1" ht="12.75" customHeight="1" x14ac:dyDescent="0.2">
      <c r="A449" s="238" t="s">
        <v>280</v>
      </c>
      <c r="B449" s="234" t="e">
        <f>-SUMIF(#REF!,'CA EF'!A449,#REF!)</f>
        <v>#REF!</v>
      </c>
      <c r="C449" s="93">
        <v>0</v>
      </c>
      <c r="D449" s="93">
        <f>+C440</f>
        <v>0</v>
      </c>
      <c r="E449" s="94" t="e">
        <f>-SUMIF(#REF!,'CA EF'!A449,#REF!)</f>
        <v>#REF!</v>
      </c>
      <c r="F449" s="94" t="e">
        <f t="shared" si="30"/>
        <v>#REF!</v>
      </c>
      <c r="G449" s="94">
        <v>0</v>
      </c>
      <c r="H449" s="94">
        <v>0</v>
      </c>
      <c r="I449" s="94">
        <v>0</v>
      </c>
      <c r="J449" s="94">
        <v>0</v>
      </c>
      <c r="K449" s="94" t="e">
        <f>-F449</f>
        <v>#REF!</v>
      </c>
      <c r="L449" s="94">
        <v>0</v>
      </c>
      <c r="M449" s="209" t="e">
        <f t="shared" si="38"/>
        <v>#REF!</v>
      </c>
    </row>
    <row r="450" spans="1:13" s="95" customFormat="1" ht="12.75" customHeight="1" x14ac:dyDescent="0.2">
      <c r="A450" s="233" t="s">
        <v>281</v>
      </c>
      <c r="B450" s="234" t="e">
        <f>+SUMIF(#REF!,'CA EF'!A450,#REF!)</f>
        <v>#REF!</v>
      </c>
      <c r="C450" s="93">
        <v>0</v>
      </c>
      <c r="D450" s="93">
        <v>0</v>
      </c>
      <c r="E450" s="94" t="e">
        <f>-SUMIF(#REF!,'CA EF'!A450,#REF!)</f>
        <v>#REF!</v>
      </c>
      <c r="F450" s="94" t="e">
        <f t="shared" si="30"/>
        <v>#REF!</v>
      </c>
      <c r="G450" s="94" t="e">
        <f>-F450</f>
        <v>#REF!</v>
      </c>
      <c r="H450" s="94">
        <v>0</v>
      </c>
      <c r="I450" s="94">
        <v>0</v>
      </c>
      <c r="J450" s="94">
        <v>0</v>
      </c>
      <c r="K450" s="94">
        <v>0</v>
      </c>
      <c r="L450" s="94">
        <v>0</v>
      </c>
      <c r="M450" s="209" t="e">
        <f t="shared" si="38"/>
        <v>#REF!</v>
      </c>
    </row>
    <row r="451" spans="1:13" s="95" customFormat="1" ht="12.75" customHeight="1" x14ac:dyDescent="0.2">
      <c r="A451" s="238" t="s">
        <v>282</v>
      </c>
      <c r="B451" s="234" t="e">
        <f>-SUMIF(#REF!,'CA EF'!A451,#REF!)</f>
        <v>#REF!</v>
      </c>
      <c r="C451" s="93">
        <f>+D452</f>
        <v>5386031740.5</v>
      </c>
      <c r="D451" s="93">
        <v>0</v>
      </c>
      <c r="E451" s="94" t="e">
        <f>-SUMIF(#REF!,'CA EF'!A451,#REF!)</f>
        <v>#REF!</v>
      </c>
      <c r="F451" s="94" t="e">
        <f>+B451+C451-D451-E451</f>
        <v>#REF!</v>
      </c>
      <c r="G451" s="94" t="e">
        <f>-F451</f>
        <v>#REF!</v>
      </c>
      <c r="H451" s="94">
        <v>0</v>
      </c>
      <c r="I451" s="94">
        <v>0</v>
      </c>
      <c r="J451" s="94">
        <v>0</v>
      </c>
      <c r="K451" s="94">
        <v>0</v>
      </c>
      <c r="L451" s="94">
        <v>0</v>
      </c>
      <c r="M451" s="209" t="e">
        <f t="shared" si="38"/>
        <v>#REF!</v>
      </c>
    </row>
    <row r="452" spans="1:13" s="95" customFormat="1" ht="12.75" customHeight="1" x14ac:dyDescent="0.2">
      <c r="A452" s="238" t="s">
        <v>283</v>
      </c>
      <c r="B452" s="234" t="e">
        <f>-SUMIF(#REF!,'CA EF'!A452,#REF!)</f>
        <v>#REF!</v>
      </c>
      <c r="C452" s="93" t="e">
        <f>-B452</f>
        <v>#REF!</v>
      </c>
      <c r="D452" s="93">
        <v>5386031740.5</v>
      </c>
      <c r="E452" s="94" t="e">
        <f>-SUMIF(#REF!,'CA EF'!A452,#REF!)</f>
        <v>#REF!</v>
      </c>
      <c r="F452" s="94" t="e">
        <f t="shared" si="30"/>
        <v>#REF!</v>
      </c>
      <c r="G452" s="94" t="e">
        <f>-F452</f>
        <v>#REF!</v>
      </c>
      <c r="H452" s="94">
        <v>0</v>
      </c>
      <c r="I452" s="94">
        <v>0</v>
      </c>
      <c r="J452" s="94">
        <v>0</v>
      </c>
      <c r="K452" s="94">
        <v>0</v>
      </c>
      <c r="L452" s="94">
        <v>0</v>
      </c>
      <c r="M452" s="209" t="e">
        <f t="shared" si="38"/>
        <v>#REF!</v>
      </c>
    </row>
    <row r="453" spans="1:13" s="95" customFormat="1" ht="12.75" customHeight="1" x14ac:dyDescent="0.2">
      <c r="A453" s="233" t="s">
        <v>284</v>
      </c>
      <c r="B453" s="234" t="e">
        <f>+SUM(B454:B464)-#REF!</f>
        <v>#REF!</v>
      </c>
      <c r="C453" s="93">
        <v>0</v>
      </c>
      <c r="D453" s="93">
        <v>0</v>
      </c>
      <c r="E453" s="93">
        <v>0</v>
      </c>
      <c r="F453" s="94" t="e">
        <f t="shared" si="30"/>
        <v>#REF!</v>
      </c>
      <c r="G453" s="94">
        <v>0</v>
      </c>
      <c r="H453" s="94">
        <v>0</v>
      </c>
      <c r="I453" s="94">
        <v>0</v>
      </c>
      <c r="J453" s="94">
        <v>0</v>
      </c>
      <c r="K453" s="94">
        <v>0</v>
      </c>
      <c r="L453" s="94">
        <v>0</v>
      </c>
      <c r="M453" s="209" t="e">
        <f t="shared" si="38"/>
        <v>#REF!</v>
      </c>
    </row>
    <row r="454" spans="1:13" s="95" customFormat="1" ht="12.75" customHeight="1" x14ac:dyDescent="0.2">
      <c r="A454" s="233" t="s">
        <v>285</v>
      </c>
      <c r="B454" s="234" t="e">
        <f>+SUMIF(#REF!,'CA EF'!A454,#REF!)</f>
        <v>#REF!</v>
      </c>
      <c r="C454" s="93">
        <v>0</v>
      </c>
      <c r="D454" s="93">
        <v>0</v>
      </c>
      <c r="E454" s="93">
        <v>0</v>
      </c>
      <c r="F454" s="94" t="e">
        <f t="shared" si="30"/>
        <v>#REF!</v>
      </c>
      <c r="G454" s="94">
        <v>0</v>
      </c>
      <c r="H454" s="94">
        <v>0</v>
      </c>
      <c r="I454" s="94">
        <v>0</v>
      </c>
      <c r="J454" s="94">
        <v>0</v>
      </c>
      <c r="K454" s="94">
        <v>0</v>
      </c>
      <c r="L454" s="94">
        <v>0</v>
      </c>
      <c r="M454" s="209" t="e">
        <f t="shared" si="38"/>
        <v>#REF!</v>
      </c>
    </row>
    <row r="455" spans="1:13" s="95" customFormat="1" ht="12.75" customHeight="1" x14ac:dyDescent="0.2">
      <c r="A455" s="238" t="s">
        <v>286</v>
      </c>
      <c r="B455" s="234" t="e">
        <f>+SUMIF(#REF!,'CA EF'!A455,#REF!)</f>
        <v>#REF!</v>
      </c>
      <c r="C455" s="93">
        <v>0</v>
      </c>
      <c r="D455" s="93">
        <v>0</v>
      </c>
      <c r="E455" s="93">
        <v>0</v>
      </c>
      <c r="F455" s="94" t="e">
        <f t="shared" ref="F455" si="46">+B455+C455-D455-E455</f>
        <v>#REF!</v>
      </c>
      <c r="G455" s="94" t="e">
        <f>-F455</f>
        <v>#REF!</v>
      </c>
      <c r="H455" s="94">
        <v>0</v>
      </c>
      <c r="I455" s="94">
        <v>0</v>
      </c>
      <c r="J455" s="94">
        <v>0</v>
      </c>
      <c r="K455" s="94">
        <v>0</v>
      </c>
      <c r="L455" s="94">
        <v>0</v>
      </c>
      <c r="M455" s="209" t="e">
        <f t="shared" si="38"/>
        <v>#REF!</v>
      </c>
    </row>
    <row r="456" spans="1:13" s="95" customFormat="1" ht="12.75" customHeight="1" x14ac:dyDescent="0.2">
      <c r="A456" s="238" t="s">
        <v>287</v>
      </c>
      <c r="B456" s="234" t="e">
        <f>+SUMIF(#REF!,'CA EF'!A456,#REF!)</f>
        <v>#REF!</v>
      </c>
      <c r="C456" s="93">
        <v>0</v>
      </c>
      <c r="D456" s="93">
        <v>0</v>
      </c>
      <c r="E456" s="93">
        <v>0</v>
      </c>
      <c r="F456" s="94" t="e">
        <f t="shared" si="30"/>
        <v>#REF!</v>
      </c>
      <c r="G456" s="94"/>
      <c r="H456" s="94">
        <v>0</v>
      </c>
      <c r="I456" s="94" t="e">
        <f>-F456</f>
        <v>#REF!</v>
      </c>
      <c r="J456" s="94">
        <v>0</v>
      </c>
      <c r="K456" s="94">
        <v>0</v>
      </c>
      <c r="L456" s="94">
        <v>0</v>
      </c>
      <c r="M456" s="209" t="e">
        <f t="shared" si="38"/>
        <v>#REF!</v>
      </c>
    </row>
    <row r="457" spans="1:13" s="95" customFormat="1" ht="12.75" customHeight="1" x14ac:dyDescent="0.2">
      <c r="A457" s="238" t="s">
        <v>288</v>
      </c>
      <c r="B457" s="234" t="e">
        <f>+SUMIF(#REF!,'CA EF'!A457,#REF!)</f>
        <v>#REF!</v>
      </c>
      <c r="C457" s="93">
        <v>0</v>
      </c>
      <c r="D457" s="93">
        <v>0</v>
      </c>
      <c r="E457" s="93">
        <v>0</v>
      </c>
      <c r="F457" s="94" t="e">
        <f t="shared" si="30"/>
        <v>#REF!</v>
      </c>
      <c r="G457" s="94" t="e">
        <f>-F457</f>
        <v>#REF!</v>
      </c>
      <c r="H457" s="94">
        <v>0</v>
      </c>
      <c r="I457" s="94">
        <v>0</v>
      </c>
      <c r="J457" s="94">
        <v>0</v>
      </c>
      <c r="K457" s="94">
        <v>0</v>
      </c>
      <c r="L457" s="94">
        <v>0</v>
      </c>
      <c r="M457" s="209" t="e">
        <f t="shared" si="38"/>
        <v>#REF!</v>
      </c>
    </row>
    <row r="458" spans="1:13" s="95" customFormat="1" ht="12.75" customHeight="1" x14ac:dyDescent="0.2">
      <c r="A458" s="238" t="s">
        <v>289</v>
      </c>
      <c r="B458" s="234" t="e">
        <f>+SUMIF(#REF!,'CA EF'!A458,#REF!)</f>
        <v>#REF!</v>
      </c>
      <c r="C458" s="93">
        <v>0</v>
      </c>
      <c r="D458" s="93">
        <v>0</v>
      </c>
      <c r="E458" s="93">
        <v>0</v>
      </c>
      <c r="F458" s="94" t="e">
        <f t="shared" si="30"/>
        <v>#REF!</v>
      </c>
      <c r="G458" s="94">
        <v>0</v>
      </c>
      <c r="H458" s="94">
        <v>0</v>
      </c>
      <c r="I458" s="94" t="e">
        <f>-F458</f>
        <v>#REF!</v>
      </c>
      <c r="J458" s="94">
        <v>0</v>
      </c>
      <c r="K458" s="94">
        <v>0</v>
      </c>
      <c r="L458" s="94">
        <v>0</v>
      </c>
      <c r="M458" s="209" t="e">
        <f t="shared" si="38"/>
        <v>#REF!</v>
      </c>
    </row>
    <row r="459" spans="1:13" s="95" customFormat="1" ht="12.75" customHeight="1" x14ac:dyDescent="0.2">
      <c r="A459" s="233" t="s">
        <v>290</v>
      </c>
      <c r="B459" s="234" t="e">
        <f>+SUMIF(#REF!,'CA EF'!A459,#REF!)</f>
        <v>#REF!</v>
      </c>
      <c r="C459" s="93">
        <v>0</v>
      </c>
      <c r="D459" s="93">
        <v>0</v>
      </c>
      <c r="E459" s="93">
        <v>0</v>
      </c>
      <c r="F459" s="94" t="e">
        <f t="shared" si="30"/>
        <v>#REF!</v>
      </c>
      <c r="G459" s="94">
        <v>0</v>
      </c>
      <c r="H459" s="94">
        <v>0</v>
      </c>
      <c r="I459" s="94">
        <v>0</v>
      </c>
      <c r="J459" s="94">
        <v>0</v>
      </c>
      <c r="K459" s="94">
        <v>0</v>
      </c>
      <c r="L459" s="94">
        <v>0</v>
      </c>
      <c r="M459" s="209" t="e">
        <f t="shared" si="38"/>
        <v>#REF!</v>
      </c>
    </row>
    <row r="460" spans="1:13" s="95" customFormat="1" ht="12.75" customHeight="1" x14ac:dyDescent="0.2">
      <c r="A460" s="238" t="s">
        <v>291</v>
      </c>
      <c r="B460" s="234" t="e">
        <f>+SUMIF(#REF!,'CA EF'!A460,#REF!)</f>
        <v>#REF!</v>
      </c>
      <c r="C460" s="93">
        <v>0</v>
      </c>
      <c r="D460" s="93">
        <v>0</v>
      </c>
      <c r="E460" s="93">
        <v>0</v>
      </c>
      <c r="F460" s="94" t="e">
        <f t="shared" si="30"/>
        <v>#REF!</v>
      </c>
      <c r="G460" s="94">
        <v>0</v>
      </c>
      <c r="H460" s="94">
        <v>0</v>
      </c>
      <c r="I460" s="94" t="e">
        <f>-F460</f>
        <v>#REF!</v>
      </c>
      <c r="J460" s="94">
        <v>0</v>
      </c>
      <c r="K460" s="94">
        <v>0</v>
      </c>
      <c r="L460" s="94">
        <v>0</v>
      </c>
      <c r="M460" s="209" t="e">
        <f t="shared" si="38"/>
        <v>#REF!</v>
      </c>
    </row>
    <row r="461" spans="1:13" s="95" customFormat="1" ht="12.75" customHeight="1" x14ac:dyDescent="0.2">
      <c r="A461" s="238" t="s">
        <v>292</v>
      </c>
      <c r="B461" s="234" t="e">
        <f>+SUMIF(#REF!,'CA EF'!A461,#REF!)</f>
        <v>#REF!</v>
      </c>
      <c r="C461" s="93">
        <v>0</v>
      </c>
      <c r="D461" s="93">
        <v>0</v>
      </c>
      <c r="E461" s="93">
        <v>0</v>
      </c>
      <c r="F461" s="94" t="e">
        <f t="shared" si="30"/>
        <v>#REF!</v>
      </c>
      <c r="G461" s="94">
        <v>0</v>
      </c>
      <c r="H461" s="94">
        <v>0</v>
      </c>
      <c r="I461" s="94">
        <v>0</v>
      </c>
      <c r="J461" s="94" t="e">
        <f>-F461</f>
        <v>#REF!</v>
      </c>
      <c r="K461" s="94">
        <v>0</v>
      </c>
      <c r="L461" s="94">
        <v>0</v>
      </c>
      <c r="M461" s="209" t="e">
        <f t="shared" si="38"/>
        <v>#REF!</v>
      </c>
    </row>
    <row r="462" spans="1:13" s="95" customFormat="1" ht="12.75" customHeight="1" x14ac:dyDescent="0.2">
      <c r="A462" s="233" t="s">
        <v>293</v>
      </c>
      <c r="B462" s="234" t="e">
        <f>+SUMIF(#REF!,'CA EF'!A462,#REF!)</f>
        <v>#REF!</v>
      </c>
      <c r="C462" s="93">
        <v>0</v>
      </c>
      <c r="D462" s="93">
        <v>0</v>
      </c>
      <c r="E462" s="93">
        <v>0</v>
      </c>
      <c r="F462" s="94" t="e">
        <f t="shared" si="30"/>
        <v>#REF!</v>
      </c>
      <c r="G462" s="94">
        <v>0</v>
      </c>
      <c r="H462" s="94">
        <v>0</v>
      </c>
      <c r="I462" s="94">
        <v>0</v>
      </c>
      <c r="J462" s="94">
        <v>0</v>
      </c>
      <c r="K462" s="94">
        <v>0</v>
      </c>
      <c r="L462" s="94">
        <v>0</v>
      </c>
      <c r="M462" s="209" t="e">
        <f>SUM(F462:L462)</f>
        <v>#REF!</v>
      </c>
    </row>
    <row r="463" spans="1:13" s="95" customFormat="1" ht="12.75" customHeight="1" x14ac:dyDescent="0.2">
      <c r="A463" s="238" t="s">
        <v>294</v>
      </c>
      <c r="B463" s="234" t="e">
        <f>+SUMIF(#REF!,'CA EF'!A463,#REF!)</f>
        <v>#REF!</v>
      </c>
      <c r="C463" s="93">
        <v>0</v>
      </c>
      <c r="D463" s="93">
        <f>+C443</f>
        <v>0</v>
      </c>
      <c r="E463" s="93">
        <v>0</v>
      </c>
      <c r="F463" s="94" t="e">
        <f t="shared" si="30"/>
        <v>#REF!</v>
      </c>
      <c r="G463" s="94">
        <v>0</v>
      </c>
      <c r="H463" s="94">
        <v>0</v>
      </c>
      <c r="I463" s="94"/>
      <c r="J463" s="94" t="e">
        <f>-F463</f>
        <v>#REF!</v>
      </c>
      <c r="K463" s="94">
        <v>0</v>
      </c>
      <c r="L463" s="94">
        <v>0</v>
      </c>
      <c r="M463" s="209" t="e">
        <f t="shared" si="38"/>
        <v>#REF!</v>
      </c>
    </row>
    <row r="464" spans="1:13" s="95" customFormat="1" ht="12.75" customHeight="1" x14ac:dyDescent="0.2">
      <c r="A464" s="238" t="s">
        <v>295</v>
      </c>
      <c r="B464" s="234" t="e">
        <f>+SUMIF(#REF!,'CA EF'!A464,#REF!)</f>
        <v>#REF!</v>
      </c>
      <c r="C464" s="93">
        <v>0</v>
      </c>
      <c r="D464" s="93">
        <f>+C444</f>
        <v>0</v>
      </c>
      <c r="E464" s="93">
        <v>0</v>
      </c>
      <c r="F464" s="94" t="e">
        <f t="shared" si="30"/>
        <v>#REF!</v>
      </c>
      <c r="G464" s="94">
        <v>0</v>
      </c>
      <c r="H464" s="94">
        <v>0</v>
      </c>
      <c r="I464" s="94"/>
      <c r="J464" s="94" t="e">
        <f>-F464</f>
        <v>#REF!</v>
      </c>
      <c r="K464" s="94">
        <v>0</v>
      </c>
      <c r="L464" s="94">
        <v>0</v>
      </c>
      <c r="M464" s="209" t="e">
        <f t="shared" si="38"/>
        <v>#REF!</v>
      </c>
    </row>
    <row r="465" spans="1:13" s="95" customFormat="1" ht="12.75" customHeight="1" x14ac:dyDescent="0.2">
      <c r="A465" s="233" t="s">
        <v>296</v>
      </c>
      <c r="B465" s="234" t="e">
        <f>+SUM(B466:B487)+#REF!</f>
        <v>#REF!</v>
      </c>
      <c r="C465" s="93">
        <v>0</v>
      </c>
      <c r="D465" s="93">
        <v>0</v>
      </c>
      <c r="E465" s="93">
        <v>0</v>
      </c>
      <c r="F465" s="94" t="e">
        <f t="shared" si="30"/>
        <v>#REF!</v>
      </c>
      <c r="G465" s="94">
        <v>0</v>
      </c>
      <c r="H465" s="94">
        <v>0</v>
      </c>
      <c r="I465" s="94">
        <v>0</v>
      </c>
      <c r="J465" s="94">
        <v>0</v>
      </c>
      <c r="K465" s="94">
        <v>0</v>
      </c>
      <c r="L465" s="94">
        <v>0</v>
      </c>
      <c r="M465" s="209" t="e">
        <f t="shared" si="38"/>
        <v>#REF!</v>
      </c>
    </row>
    <row r="466" spans="1:13" s="95" customFormat="1" ht="12.75" customHeight="1" x14ac:dyDescent="0.2">
      <c r="A466" s="233" t="s">
        <v>297</v>
      </c>
      <c r="B466" s="234" t="e">
        <f>-SUMIF(#REF!,'CA EF'!A466,#REF!)</f>
        <v>#REF!</v>
      </c>
      <c r="C466" s="93">
        <v>0</v>
      </c>
      <c r="D466" s="93">
        <v>0</v>
      </c>
      <c r="E466" s="93">
        <v>0</v>
      </c>
      <c r="F466" s="94" t="e">
        <f t="shared" si="30"/>
        <v>#REF!</v>
      </c>
      <c r="G466" s="94">
        <v>0</v>
      </c>
      <c r="H466" s="94">
        <v>0</v>
      </c>
      <c r="I466" s="94">
        <v>0</v>
      </c>
      <c r="J466" s="94">
        <v>0</v>
      </c>
      <c r="K466" s="94">
        <v>0</v>
      </c>
      <c r="L466" s="94">
        <v>0</v>
      </c>
      <c r="M466" s="209" t="e">
        <f t="shared" si="38"/>
        <v>#REF!</v>
      </c>
    </row>
    <row r="467" spans="1:13" s="95" customFormat="1" ht="12.75" customHeight="1" x14ac:dyDescent="0.2">
      <c r="A467" s="238" t="s">
        <v>298</v>
      </c>
      <c r="B467" s="234" t="e">
        <f>-SUMIF(#REF!,'CA EF'!A467,#REF!)</f>
        <v>#REF!</v>
      </c>
      <c r="C467" s="93">
        <v>0</v>
      </c>
      <c r="D467" s="93">
        <v>0</v>
      </c>
      <c r="E467" s="93">
        <v>0</v>
      </c>
      <c r="F467" s="94" t="e">
        <f t="shared" ref="F467" si="47">+B467+C467-D467-E467</f>
        <v>#REF!</v>
      </c>
      <c r="G467" s="94" t="e">
        <f>-F467</f>
        <v>#REF!</v>
      </c>
      <c r="H467" s="94">
        <v>0</v>
      </c>
      <c r="I467" s="94">
        <v>0</v>
      </c>
      <c r="J467" s="94">
        <v>0</v>
      </c>
      <c r="K467" s="94">
        <v>0</v>
      </c>
      <c r="L467" s="94">
        <v>0</v>
      </c>
      <c r="M467" s="209" t="e">
        <f t="shared" si="38"/>
        <v>#REF!</v>
      </c>
    </row>
    <row r="468" spans="1:13" s="95" customFormat="1" ht="12.75" customHeight="1" x14ac:dyDescent="0.2">
      <c r="A468" s="238" t="s">
        <v>299</v>
      </c>
      <c r="B468" s="234" t="e">
        <f>-SUMIF(#REF!,'CA EF'!A468,#REF!)</f>
        <v>#REF!</v>
      </c>
      <c r="C468" s="93">
        <v>0</v>
      </c>
      <c r="D468" s="93">
        <v>0</v>
      </c>
      <c r="E468" s="93">
        <v>0</v>
      </c>
      <c r="F468" s="94" t="e">
        <f t="shared" si="30"/>
        <v>#REF!</v>
      </c>
      <c r="G468" s="94" t="e">
        <f>-F468</f>
        <v>#REF!</v>
      </c>
      <c r="H468" s="94">
        <v>0</v>
      </c>
      <c r="I468" s="94">
        <v>0</v>
      </c>
      <c r="J468" s="94">
        <v>0</v>
      </c>
      <c r="K468" s="94">
        <v>0</v>
      </c>
      <c r="L468" s="94">
        <v>0</v>
      </c>
      <c r="M468" s="209" t="e">
        <f t="shared" si="38"/>
        <v>#REF!</v>
      </c>
    </row>
    <row r="469" spans="1:13" s="95" customFormat="1" ht="12.75" customHeight="1" x14ac:dyDescent="0.2">
      <c r="A469" s="238" t="s">
        <v>300</v>
      </c>
      <c r="B469" s="234" t="e">
        <f>-SUMIF(#REF!,'CA EF'!A469,#REF!)</f>
        <v>#REF!</v>
      </c>
      <c r="C469" s="93">
        <v>0</v>
      </c>
      <c r="D469" s="93">
        <v>0</v>
      </c>
      <c r="E469" s="93">
        <v>0</v>
      </c>
      <c r="F469" s="94" t="e">
        <f t="shared" si="30"/>
        <v>#REF!</v>
      </c>
      <c r="G469" s="94" t="e">
        <f>-F469</f>
        <v>#REF!</v>
      </c>
      <c r="H469" s="94">
        <v>0</v>
      </c>
      <c r="I469" s="94">
        <v>0</v>
      </c>
      <c r="J469" s="94">
        <v>0</v>
      </c>
      <c r="K469" s="94">
        <v>0</v>
      </c>
      <c r="L469" s="94">
        <v>0</v>
      </c>
      <c r="M469" s="209" t="e">
        <f t="shared" si="38"/>
        <v>#REF!</v>
      </c>
    </row>
    <row r="470" spans="1:13" s="95" customFormat="1" ht="12.75" customHeight="1" x14ac:dyDescent="0.2">
      <c r="A470" s="238" t="s">
        <v>301</v>
      </c>
      <c r="B470" s="234" t="e">
        <f>-SUMIF(#REF!,'CA EF'!A470,#REF!)</f>
        <v>#REF!</v>
      </c>
      <c r="C470" s="93">
        <v>0</v>
      </c>
      <c r="D470" s="93">
        <v>0</v>
      </c>
      <c r="E470" s="93">
        <v>0</v>
      </c>
      <c r="F470" s="94" t="e">
        <f t="shared" si="30"/>
        <v>#REF!</v>
      </c>
      <c r="G470" s="94" t="e">
        <f>-F470</f>
        <v>#REF!</v>
      </c>
      <c r="H470" s="94">
        <v>0</v>
      </c>
      <c r="I470" s="94">
        <v>0</v>
      </c>
      <c r="J470" s="94">
        <v>0</v>
      </c>
      <c r="K470" s="94">
        <v>0</v>
      </c>
      <c r="L470" s="94">
        <v>0</v>
      </c>
      <c r="M470" s="209" t="e">
        <f t="shared" si="38"/>
        <v>#REF!</v>
      </c>
    </row>
    <row r="471" spans="1:13" s="95" customFormat="1" ht="12.75" customHeight="1" x14ac:dyDescent="0.2">
      <c r="A471" s="238" t="s">
        <v>302</v>
      </c>
      <c r="B471" s="234" t="e">
        <f>-SUMIF(#REF!,'CA EF'!A471,#REF!)</f>
        <v>#REF!</v>
      </c>
      <c r="C471" s="93">
        <v>0</v>
      </c>
      <c r="D471" s="93">
        <v>0</v>
      </c>
      <c r="E471" s="93">
        <v>0</v>
      </c>
      <c r="F471" s="94" t="e">
        <f t="shared" si="30"/>
        <v>#REF!</v>
      </c>
      <c r="G471" s="94" t="e">
        <f>-F471</f>
        <v>#REF!</v>
      </c>
      <c r="H471" s="94">
        <v>0</v>
      </c>
      <c r="I471" s="94">
        <v>0</v>
      </c>
      <c r="J471" s="94">
        <v>0</v>
      </c>
      <c r="K471" s="94">
        <v>0</v>
      </c>
      <c r="L471" s="94">
        <v>0</v>
      </c>
      <c r="M471" s="209" t="e">
        <f t="shared" si="38"/>
        <v>#REF!</v>
      </c>
    </row>
    <row r="472" spans="1:13" s="95" customFormat="1" ht="12.75" customHeight="1" x14ac:dyDescent="0.2">
      <c r="A472" s="238" t="s">
        <v>303</v>
      </c>
      <c r="B472" s="234" t="e">
        <f>-SUMIF(#REF!,'CA EF'!A472,#REF!)</f>
        <v>#REF!</v>
      </c>
      <c r="C472" s="93">
        <v>0</v>
      </c>
      <c r="D472" s="93">
        <v>0</v>
      </c>
      <c r="E472" s="93">
        <v>0</v>
      </c>
      <c r="F472" s="94" t="e">
        <f t="shared" si="30"/>
        <v>#REF!</v>
      </c>
      <c r="G472" s="94">
        <v>0</v>
      </c>
      <c r="H472" s="94" t="e">
        <f t="shared" ref="H472:H480" si="48">-F472</f>
        <v>#REF!</v>
      </c>
      <c r="I472" s="94">
        <v>0</v>
      </c>
      <c r="J472" s="94">
        <v>0</v>
      </c>
      <c r="K472" s="94">
        <v>0</v>
      </c>
      <c r="L472" s="94">
        <v>0</v>
      </c>
      <c r="M472" s="209" t="e">
        <f t="shared" si="38"/>
        <v>#REF!</v>
      </c>
    </row>
    <row r="473" spans="1:13" s="95" customFormat="1" ht="12.75" customHeight="1" x14ac:dyDescent="0.2">
      <c r="A473" s="238" t="s">
        <v>304</v>
      </c>
      <c r="B473" s="234" t="e">
        <f>-SUMIF(#REF!,'CA EF'!A473,#REF!)</f>
        <v>#REF!</v>
      </c>
      <c r="C473" s="93">
        <v>0</v>
      </c>
      <c r="D473" s="93">
        <v>0</v>
      </c>
      <c r="E473" s="93">
        <v>0</v>
      </c>
      <c r="F473" s="94" t="e">
        <f t="shared" si="30"/>
        <v>#REF!</v>
      </c>
      <c r="G473" s="94">
        <v>0</v>
      </c>
      <c r="H473" s="94" t="e">
        <f t="shared" si="48"/>
        <v>#REF!</v>
      </c>
      <c r="I473" s="94">
        <v>0</v>
      </c>
      <c r="J473" s="94">
        <v>0</v>
      </c>
      <c r="K473" s="94">
        <v>0</v>
      </c>
      <c r="L473" s="94">
        <v>0</v>
      </c>
      <c r="M473" s="209" t="e">
        <f t="shared" si="38"/>
        <v>#REF!</v>
      </c>
    </row>
    <row r="474" spans="1:13" s="95" customFormat="1" ht="12.75" customHeight="1" x14ac:dyDescent="0.2">
      <c r="A474" s="238" t="s">
        <v>305</v>
      </c>
      <c r="B474" s="234" t="e">
        <f>-SUMIF(#REF!,'CA EF'!A474,#REF!)</f>
        <v>#REF!</v>
      </c>
      <c r="C474" s="93">
        <v>0</v>
      </c>
      <c r="D474" s="93">
        <v>0</v>
      </c>
      <c r="E474" s="93">
        <v>0</v>
      </c>
      <c r="F474" s="94" t="e">
        <f t="shared" si="30"/>
        <v>#REF!</v>
      </c>
      <c r="G474" s="94">
        <v>0</v>
      </c>
      <c r="H474" s="94" t="e">
        <f t="shared" si="48"/>
        <v>#REF!</v>
      </c>
      <c r="I474" s="94">
        <v>0</v>
      </c>
      <c r="J474" s="94">
        <v>0</v>
      </c>
      <c r="K474" s="94">
        <v>0</v>
      </c>
      <c r="L474" s="94">
        <v>0</v>
      </c>
      <c r="M474" s="209" t="e">
        <f t="shared" si="38"/>
        <v>#REF!</v>
      </c>
    </row>
    <row r="475" spans="1:13" s="95" customFormat="1" ht="12.75" customHeight="1" x14ac:dyDescent="0.2">
      <c r="A475" s="238" t="s">
        <v>306</v>
      </c>
      <c r="B475" s="234" t="e">
        <f>-SUMIF(#REF!,'CA EF'!A475,#REF!)</f>
        <v>#REF!</v>
      </c>
      <c r="C475" s="93">
        <v>0</v>
      </c>
      <c r="D475" s="93">
        <v>0</v>
      </c>
      <c r="E475" s="93">
        <v>0</v>
      </c>
      <c r="F475" s="94" t="e">
        <f t="shared" si="30"/>
        <v>#REF!</v>
      </c>
      <c r="G475" s="94">
        <v>0</v>
      </c>
      <c r="H475" s="94" t="e">
        <f t="shared" si="48"/>
        <v>#REF!</v>
      </c>
      <c r="I475" s="94">
        <v>0</v>
      </c>
      <c r="J475" s="94">
        <v>0</v>
      </c>
      <c r="K475" s="94">
        <v>0</v>
      </c>
      <c r="L475" s="94">
        <v>0</v>
      </c>
      <c r="M475" s="209" t="e">
        <f t="shared" si="38"/>
        <v>#REF!</v>
      </c>
    </row>
    <row r="476" spans="1:13" s="95" customFormat="1" ht="12.75" customHeight="1" x14ac:dyDescent="0.2">
      <c r="A476" s="238" t="s">
        <v>307</v>
      </c>
      <c r="B476" s="234" t="e">
        <f>-SUMIF(#REF!,'CA EF'!A476,#REF!)</f>
        <v>#REF!</v>
      </c>
      <c r="C476" s="93">
        <v>0</v>
      </c>
      <c r="D476" s="93">
        <v>0</v>
      </c>
      <c r="E476" s="93">
        <v>0</v>
      </c>
      <c r="F476" s="94" t="e">
        <f t="shared" si="30"/>
        <v>#REF!</v>
      </c>
      <c r="G476" s="94">
        <v>0</v>
      </c>
      <c r="H476" s="94" t="e">
        <f t="shared" si="48"/>
        <v>#REF!</v>
      </c>
      <c r="I476" s="94">
        <v>0</v>
      </c>
      <c r="J476" s="94">
        <v>0</v>
      </c>
      <c r="K476" s="94">
        <v>0</v>
      </c>
      <c r="L476" s="94">
        <v>0</v>
      </c>
      <c r="M476" s="209" t="e">
        <f t="shared" si="38"/>
        <v>#REF!</v>
      </c>
    </row>
    <row r="477" spans="1:13" s="95" customFormat="1" ht="12.75" customHeight="1" x14ac:dyDescent="0.2">
      <c r="A477" s="238" t="s">
        <v>382</v>
      </c>
      <c r="B477" s="234" t="e">
        <f>-SUMIF(#REF!,'CA EF'!A477,#REF!)</f>
        <v>#REF!</v>
      </c>
      <c r="C477" s="93">
        <v>0</v>
      </c>
      <c r="D477" s="93">
        <v>0</v>
      </c>
      <c r="E477" s="93">
        <v>0</v>
      </c>
      <c r="F477" s="94" t="e">
        <f>+B477+C477-D477-E477</f>
        <v>#REF!</v>
      </c>
      <c r="G477" s="94">
        <v>0</v>
      </c>
      <c r="H477" s="94" t="e">
        <f>-F477</f>
        <v>#REF!</v>
      </c>
      <c r="I477" s="94">
        <v>0</v>
      </c>
      <c r="J477" s="94">
        <v>0</v>
      </c>
      <c r="K477" s="94">
        <v>0</v>
      </c>
      <c r="L477" s="94">
        <v>0</v>
      </c>
      <c r="M477" s="209" t="e">
        <f t="shared" si="38"/>
        <v>#REF!</v>
      </c>
    </row>
    <row r="478" spans="1:13" s="95" customFormat="1" ht="12.75" customHeight="1" x14ac:dyDescent="0.2">
      <c r="A478" s="238" t="s">
        <v>383</v>
      </c>
      <c r="B478" s="234" t="e">
        <f>-SUMIF(#REF!,'CA EF'!A478,#REF!)</f>
        <v>#REF!</v>
      </c>
      <c r="C478" s="93"/>
      <c r="D478" s="93"/>
      <c r="E478" s="93"/>
      <c r="F478" s="94" t="e">
        <f t="shared" ref="F478:F479" si="49">+B478+C478-D478-E478</f>
        <v>#REF!</v>
      </c>
      <c r="G478" s="94"/>
      <c r="H478" s="94" t="e">
        <f t="shared" ref="H478:H479" si="50">-F478</f>
        <v>#REF!</v>
      </c>
      <c r="I478" s="94"/>
      <c r="J478" s="94"/>
      <c r="K478" s="94"/>
      <c r="L478" s="94"/>
      <c r="M478" s="209" t="e">
        <f t="shared" ref="M478:M486" si="51">SUM(F478:L478)</f>
        <v>#REF!</v>
      </c>
    </row>
    <row r="479" spans="1:13" s="95" customFormat="1" ht="12.75" customHeight="1" x14ac:dyDescent="0.2">
      <c r="A479" s="238" t="s">
        <v>450</v>
      </c>
      <c r="B479" s="234" t="e">
        <f>-SUMIF(#REF!,'CA EF'!A479,#REF!)</f>
        <v>#REF!</v>
      </c>
      <c r="C479" s="93"/>
      <c r="D479" s="93"/>
      <c r="E479" s="93"/>
      <c r="F479" s="94" t="e">
        <f t="shared" si="49"/>
        <v>#REF!</v>
      </c>
      <c r="G479" s="94"/>
      <c r="H479" s="94" t="e">
        <f t="shared" si="50"/>
        <v>#REF!</v>
      </c>
      <c r="I479" s="94"/>
      <c r="J479" s="94"/>
      <c r="K479" s="94"/>
      <c r="L479" s="94"/>
      <c r="M479" s="209" t="e">
        <f t="shared" si="51"/>
        <v>#REF!</v>
      </c>
    </row>
    <row r="480" spans="1:13" s="95" customFormat="1" ht="12.75" customHeight="1" x14ac:dyDescent="0.2">
      <c r="A480" s="238" t="s">
        <v>308</v>
      </c>
      <c r="B480" s="234" t="e">
        <f>-SUMIF(#REF!,'CA EF'!A480,#REF!)</f>
        <v>#REF!</v>
      </c>
      <c r="C480" s="93">
        <v>0</v>
      </c>
      <c r="D480" s="93">
        <v>0</v>
      </c>
      <c r="E480" s="93">
        <v>0</v>
      </c>
      <c r="F480" s="94" t="e">
        <f t="shared" si="30"/>
        <v>#REF!</v>
      </c>
      <c r="G480" s="94">
        <v>0</v>
      </c>
      <c r="H480" s="94" t="e">
        <f t="shared" si="48"/>
        <v>#REF!</v>
      </c>
      <c r="I480" s="94">
        <v>0</v>
      </c>
      <c r="J480" s="94">
        <v>0</v>
      </c>
      <c r="K480" s="94">
        <v>0</v>
      </c>
      <c r="L480" s="94">
        <v>0</v>
      </c>
      <c r="M480" s="209" t="e">
        <f t="shared" si="51"/>
        <v>#REF!</v>
      </c>
    </row>
    <row r="481" spans="1:13" s="95" customFormat="1" ht="12.75" customHeight="1" x14ac:dyDescent="0.2">
      <c r="A481" s="238" t="s">
        <v>309</v>
      </c>
      <c r="B481" s="234" t="e">
        <f>-SUMIF(#REF!,'CA EF'!A481,#REF!)</f>
        <v>#REF!</v>
      </c>
      <c r="C481" s="93">
        <v>0</v>
      </c>
      <c r="D481" s="93">
        <v>0</v>
      </c>
      <c r="E481" s="93">
        <v>0</v>
      </c>
      <c r="F481" s="94" t="e">
        <f t="shared" si="30"/>
        <v>#REF!</v>
      </c>
      <c r="G481" s="94">
        <v>0</v>
      </c>
      <c r="H481" s="94">
        <v>0</v>
      </c>
      <c r="I481" s="94">
        <v>0</v>
      </c>
      <c r="J481" s="94">
        <v>0</v>
      </c>
      <c r="K481" s="94">
        <v>0</v>
      </c>
      <c r="L481" s="94">
        <v>0</v>
      </c>
      <c r="M481" s="209" t="e">
        <f t="shared" si="51"/>
        <v>#REF!</v>
      </c>
    </row>
    <row r="482" spans="1:13" s="95" customFormat="1" ht="12.75" customHeight="1" x14ac:dyDescent="0.2">
      <c r="A482" s="238" t="s">
        <v>310</v>
      </c>
      <c r="B482" s="234" t="e">
        <f>-SUMIF(#REF!,'CA EF'!A482,#REF!)</f>
        <v>#REF!</v>
      </c>
      <c r="C482" s="93">
        <v>0</v>
      </c>
      <c r="D482" s="93">
        <v>0</v>
      </c>
      <c r="E482" s="93">
        <v>0</v>
      </c>
      <c r="F482" s="94" t="e">
        <f t="shared" si="30"/>
        <v>#REF!</v>
      </c>
      <c r="G482" s="94" t="e">
        <f t="shared" ref="G482:G485" si="52">-F482</f>
        <v>#REF!</v>
      </c>
      <c r="H482" s="94">
        <v>0</v>
      </c>
      <c r="I482" s="94">
        <v>0</v>
      </c>
      <c r="J482" s="94">
        <v>0</v>
      </c>
      <c r="K482" s="94">
        <v>0</v>
      </c>
      <c r="L482" s="94">
        <v>0</v>
      </c>
      <c r="M482" s="209" t="e">
        <f t="shared" si="51"/>
        <v>#REF!</v>
      </c>
    </row>
    <row r="483" spans="1:13" s="95" customFormat="1" ht="12.75" customHeight="1" x14ac:dyDescent="0.2">
      <c r="A483" s="238" t="s">
        <v>311</v>
      </c>
      <c r="B483" s="234" t="e">
        <f>-SUMIF(#REF!,'CA EF'!A483,#REF!)</f>
        <v>#REF!</v>
      </c>
      <c r="C483" s="93">
        <v>0</v>
      </c>
      <c r="D483" s="93">
        <v>0</v>
      </c>
      <c r="E483" s="93">
        <v>0</v>
      </c>
      <c r="F483" s="94" t="e">
        <f t="shared" si="30"/>
        <v>#REF!</v>
      </c>
      <c r="G483" s="94" t="e">
        <f t="shared" si="52"/>
        <v>#REF!</v>
      </c>
      <c r="H483" s="94">
        <v>0</v>
      </c>
      <c r="I483" s="94">
        <v>0</v>
      </c>
      <c r="J483" s="94">
        <v>0</v>
      </c>
      <c r="K483" s="94">
        <v>0</v>
      </c>
      <c r="L483" s="94">
        <v>0</v>
      </c>
      <c r="M483" s="209" t="e">
        <f t="shared" si="51"/>
        <v>#REF!</v>
      </c>
    </row>
    <row r="484" spans="1:13" s="95" customFormat="1" ht="12.75" customHeight="1" x14ac:dyDescent="0.2">
      <c r="A484" s="238" t="s">
        <v>312</v>
      </c>
      <c r="B484" s="234" t="e">
        <f>-SUMIF(#REF!,'CA EF'!A484,#REF!)</f>
        <v>#REF!</v>
      </c>
      <c r="C484" s="93">
        <v>0</v>
      </c>
      <c r="D484" s="93">
        <v>0</v>
      </c>
      <c r="E484" s="93">
        <v>0</v>
      </c>
      <c r="F484" s="94" t="e">
        <f t="shared" si="30"/>
        <v>#REF!</v>
      </c>
      <c r="G484" s="94" t="e">
        <f t="shared" si="52"/>
        <v>#REF!</v>
      </c>
      <c r="H484" s="94">
        <v>0</v>
      </c>
      <c r="I484" s="94">
        <v>0</v>
      </c>
      <c r="J484" s="94">
        <v>0</v>
      </c>
      <c r="K484" s="94">
        <v>0</v>
      </c>
      <c r="L484" s="94">
        <v>0</v>
      </c>
      <c r="M484" s="209" t="e">
        <f t="shared" si="51"/>
        <v>#REF!</v>
      </c>
    </row>
    <row r="485" spans="1:13" s="95" customFormat="1" ht="12.75" customHeight="1" x14ac:dyDescent="0.2">
      <c r="A485" s="238" t="s">
        <v>313</v>
      </c>
      <c r="B485" s="234" t="e">
        <f>-SUMIF(#REF!,'CA EF'!A485,#REF!)</f>
        <v>#REF!</v>
      </c>
      <c r="C485" s="93">
        <v>0</v>
      </c>
      <c r="D485" s="93">
        <v>0</v>
      </c>
      <c r="E485" s="93">
        <v>0</v>
      </c>
      <c r="F485" s="94" t="e">
        <f t="shared" si="30"/>
        <v>#REF!</v>
      </c>
      <c r="G485" s="94" t="e">
        <f t="shared" si="52"/>
        <v>#REF!</v>
      </c>
      <c r="H485" s="94">
        <v>0</v>
      </c>
      <c r="I485" s="94">
        <v>0</v>
      </c>
      <c r="J485" s="94">
        <v>0</v>
      </c>
      <c r="K485" s="94">
        <v>0</v>
      </c>
      <c r="L485" s="94">
        <v>0</v>
      </c>
      <c r="M485" s="209" t="e">
        <f t="shared" si="51"/>
        <v>#REF!</v>
      </c>
    </row>
    <row r="486" spans="1:13" s="95" customFormat="1" ht="12.75" customHeight="1" x14ac:dyDescent="0.2">
      <c r="A486" s="210" t="s">
        <v>451</v>
      </c>
      <c r="B486" s="234" t="e">
        <f>-SUMIF(#REF!,'CA EF'!A486,#REF!)</f>
        <v>#REF!</v>
      </c>
      <c r="C486" s="93"/>
      <c r="D486" s="93"/>
      <c r="E486" s="93">
        <v>0</v>
      </c>
      <c r="F486" s="94" t="e">
        <f t="shared" ref="F486:F487" si="53">+B486+C486-D486-E486</f>
        <v>#REF!</v>
      </c>
      <c r="G486" s="94" t="e">
        <f t="shared" ref="G486:G487" si="54">-F486</f>
        <v>#REF!</v>
      </c>
      <c r="H486" s="94"/>
      <c r="I486" s="94"/>
      <c r="J486" s="94"/>
      <c r="K486" s="94"/>
      <c r="L486" s="94"/>
      <c r="M486" s="209" t="e">
        <f t="shared" si="51"/>
        <v>#REF!</v>
      </c>
    </row>
    <row r="487" spans="1:13" s="95" customFormat="1" ht="12.75" customHeight="1" x14ac:dyDescent="0.2">
      <c r="A487" s="210" t="s">
        <v>452</v>
      </c>
      <c r="B487" s="234" t="e">
        <f>-SUMIF(#REF!,'CA EF'!A487,#REF!)</f>
        <v>#REF!</v>
      </c>
      <c r="C487" s="93"/>
      <c r="D487" s="93"/>
      <c r="E487" s="93">
        <v>0</v>
      </c>
      <c r="F487" s="94" t="e">
        <f t="shared" si="53"/>
        <v>#REF!</v>
      </c>
      <c r="G487" s="94" t="e">
        <f t="shared" si="54"/>
        <v>#REF!</v>
      </c>
      <c r="H487" s="94"/>
      <c r="I487" s="94"/>
      <c r="J487" s="94"/>
      <c r="K487" s="94"/>
      <c r="L487" s="94"/>
      <c r="M487" s="94" t="e">
        <f t="shared" ref="M487" si="55">SUM(F487:L487)</f>
        <v>#REF!</v>
      </c>
    </row>
    <row r="488" spans="1:13" s="95" customFormat="1" ht="11.25" x14ac:dyDescent="0.2">
      <c r="A488" s="96" t="s">
        <v>593</v>
      </c>
      <c r="B488" s="97" t="e">
        <f>-B452</f>
        <v>#REF!</v>
      </c>
      <c r="C488" s="98">
        <v>0</v>
      </c>
      <c r="D488" s="212" t="e">
        <f>+B488</f>
        <v>#REF!</v>
      </c>
      <c r="E488" s="97">
        <v>0</v>
      </c>
      <c r="F488" s="99" t="e">
        <f>+B488+C488-D488</f>
        <v>#REF!</v>
      </c>
      <c r="G488" s="100">
        <v>0</v>
      </c>
      <c r="H488" s="100">
        <v>0</v>
      </c>
      <c r="I488" s="100">
        <v>0</v>
      </c>
      <c r="J488" s="100">
        <v>0</v>
      </c>
      <c r="K488" s="100">
        <v>0</v>
      </c>
      <c r="L488" s="100">
        <v>0</v>
      </c>
      <c r="M488" s="101" t="e">
        <f>SUM(F488:L488)</f>
        <v>#REF!</v>
      </c>
    </row>
    <row r="489" spans="1:13" s="95" customFormat="1" ht="12" thickBot="1" x14ac:dyDescent="0.25">
      <c r="A489" s="102" t="s">
        <v>594</v>
      </c>
      <c r="B489" s="103" t="e">
        <f t="shared" ref="B489:M489" si="56">+SUM(B4:B488)</f>
        <v>#REF!</v>
      </c>
      <c r="C489" s="103" t="e">
        <f t="shared" si="56"/>
        <v>#REF!</v>
      </c>
      <c r="D489" s="103" t="e">
        <f t="shared" si="56"/>
        <v>#REF!</v>
      </c>
      <c r="E489" s="103" t="e">
        <f t="shared" si="56"/>
        <v>#REF!</v>
      </c>
      <c r="F489" s="103" t="e">
        <f t="shared" si="56"/>
        <v>#REF!</v>
      </c>
      <c r="G489" s="103" t="e">
        <f t="shared" si="56"/>
        <v>#REF!</v>
      </c>
      <c r="H489" s="103" t="e">
        <f t="shared" si="56"/>
        <v>#REF!</v>
      </c>
      <c r="I489" s="103" t="e">
        <f t="shared" si="56"/>
        <v>#REF!</v>
      </c>
      <c r="J489" s="103" t="e">
        <f t="shared" si="56"/>
        <v>#REF!</v>
      </c>
      <c r="K489" s="103" t="e">
        <f>+SUM(K4:K488)</f>
        <v>#REF!</v>
      </c>
      <c r="L489" s="103" t="e">
        <f>+SUM(L4:L488)</f>
        <v>#REF!</v>
      </c>
      <c r="M489" s="103" t="e">
        <f t="shared" si="56"/>
        <v>#REF!</v>
      </c>
    </row>
    <row r="490" spans="1:13" ht="15.75" thickTop="1" x14ac:dyDescent="0.25">
      <c r="B490" s="104" t="e">
        <f>+B489/2</f>
        <v>#REF!</v>
      </c>
      <c r="D490" s="105" t="e">
        <f>C489-D489</f>
        <v>#REF!</v>
      </c>
      <c r="G490" s="107"/>
      <c r="H490" s="107"/>
      <c r="I490" s="107"/>
      <c r="J490" s="107" t="e">
        <f>SUM(G489:J489)</f>
        <v>#REF!</v>
      </c>
      <c r="K490" s="107"/>
      <c r="L490" s="107"/>
      <c r="M490" s="107" t="e">
        <f>SUM(F489:L489)</f>
        <v>#REF!</v>
      </c>
    </row>
    <row r="491" spans="1:13" x14ac:dyDescent="0.25">
      <c r="A491" s="108"/>
      <c r="B491" s="108"/>
      <c r="C491" s="108"/>
      <c r="D491" s="109"/>
      <c r="E491" s="108"/>
      <c r="F491" s="110"/>
      <c r="G491" s="111"/>
      <c r="H491" s="111"/>
      <c r="I491" s="111"/>
      <c r="J491" s="111"/>
      <c r="K491" s="111"/>
      <c r="L491" s="111"/>
      <c r="M491" s="111" t="e">
        <f>+M490-M489</f>
        <v>#REF!</v>
      </c>
    </row>
    <row r="492" spans="1:13" x14ac:dyDescent="0.25">
      <c r="F492" s="112"/>
      <c r="M492" s="105"/>
    </row>
    <row r="493" spans="1:13" x14ac:dyDescent="0.25">
      <c r="B493" s="105"/>
      <c r="E493" s="105"/>
      <c r="F493" s="113"/>
      <c r="G493" s="114"/>
      <c r="H493" s="114"/>
      <c r="I493" s="114"/>
      <c r="J493" s="114"/>
      <c r="K493" s="114"/>
      <c r="L493" s="114"/>
    </row>
    <row r="494" spans="1:13" x14ac:dyDescent="0.25">
      <c r="B494" s="104"/>
      <c r="G494" s="115"/>
      <c r="H494" s="115"/>
      <c r="I494" s="115"/>
      <c r="J494" s="115"/>
      <c r="K494" s="115"/>
      <c r="L494" s="115"/>
      <c r="M494" s="105"/>
    </row>
    <row r="495" spans="1:13" ht="15" customHeight="1" x14ac:dyDescent="0.25">
      <c r="B495" s="104"/>
    </row>
  </sheetData>
  <mergeCells count="6">
    <mergeCell ref="A1:M1"/>
    <mergeCell ref="A2:A3"/>
    <mergeCell ref="C2:D2"/>
    <mergeCell ref="G2:J2"/>
    <mergeCell ref="K2:L2"/>
    <mergeCell ref="M2:M3"/>
  </mergeCells>
  <conditionalFormatting sqref="A10">
    <cfRule type="duplicateValues" dxfId="6" priority="8"/>
  </conditionalFormatting>
  <conditionalFormatting sqref="A48">
    <cfRule type="duplicateValues" dxfId="5" priority="6"/>
  </conditionalFormatting>
  <conditionalFormatting sqref="A49">
    <cfRule type="duplicateValues" dxfId="4" priority="1"/>
    <cfRule type="duplicateValues" dxfId="3" priority="2"/>
  </conditionalFormatting>
  <conditionalFormatting sqref="A350:A384">
    <cfRule type="duplicateValues" dxfId="2" priority="5"/>
  </conditionalFormatting>
  <conditionalFormatting sqref="A400:A421">
    <cfRule type="duplicateValues" dxfId="1" priority="3"/>
    <cfRule type="duplicateValues" dxfId="0" priority="4"/>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FF0000"/>
  </sheetPr>
  <dimension ref="B1:U324"/>
  <sheetViews>
    <sheetView showGridLines="0" zoomScale="72" zoomScaleNormal="85" zoomScaleSheetLayoutView="101" workbookViewId="0">
      <pane ySplit="10" topLeftCell="A100" activePane="bottomLeft" state="frozen"/>
      <selection activeCell="H29" sqref="H29"/>
      <selection pane="bottomLeft" activeCell="P106" sqref="P106"/>
    </sheetView>
  </sheetViews>
  <sheetFormatPr baseColWidth="10" defaultColWidth="11.42578125" defaultRowHeight="15.75" x14ac:dyDescent="0.25"/>
  <cols>
    <col min="1" max="1" width="2.42578125" style="24" customWidth="1"/>
    <col min="2" max="2" width="3.5703125" style="24" customWidth="1"/>
    <col min="3" max="4" width="11.42578125" style="24"/>
    <col min="5" max="5" width="13.5703125" style="24" bestFit="1" customWidth="1"/>
    <col min="6" max="6" width="11.42578125" style="24"/>
    <col min="7" max="7" width="20.42578125" style="24" bestFit="1" customWidth="1"/>
    <col min="8" max="11" width="11.42578125" style="24"/>
    <col min="12" max="12" width="12.5703125" style="24" customWidth="1"/>
    <col min="13" max="13" width="4.42578125" style="24" customWidth="1"/>
    <col min="14" max="16384" width="11.42578125" style="24"/>
  </cols>
  <sheetData>
    <row r="1" spans="2:21" x14ac:dyDescent="0.25">
      <c r="D1" s="28"/>
    </row>
    <row r="2" spans="2:21" x14ac:dyDescent="0.25">
      <c r="B2" s="22"/>
      <c r="C2" s="22"/>
      <c r="D2" s="23"/>
      <c r="E2" s="22"/>
      <c r="F2" s="22"/>
      <c r="G2" s="22"/>
      <c r="H2" s="22"/>
      <c r="I2" s="22"/>
      <c r="J2" s="22"/>
      <c r="K2" s="22"/>
      <c r="L2" s="22"/>
      <c r="M2" s="22"/>
      <c r="N2" s="22"/>
      <c r="O2" s="22"/>
      <c r="P2" s="22"/>
      <c r="Q2" s="22"/>
      <c r="R2" s="22"/>
      <c r="S2" s="22"/>
      <c r="T2" s="22"/>
      <c r="U2" s="22"/>
    </row>
    <row r="3" spans="2:21" x14ac:dyDescent="0.25">
      <c r="D3" s="28"/>
    </row>
    <row r="4" spans="2:21" x14ac:dyDescent="0.25">
      <c r="D4" s="28"/>
    </row>
    <row r="5" spans="2:21" x14ac:dyDescent="0.25">
      <c r="D5" s="28"/>
    </row>
    <row r="6" spans="2:21" x14ac:dyDescent="0.25">
      <c r="D6" s="28"/>
    </row>
    <row r="7" spans="2:21" x14ac:dyDescent="0.25">
      <c r="B7" s="25"/>
      <c r="C7" s="25"/>
      <c r="D7" s="26"/>
      <c r="E7" s="25"/>
      <c r="F7" s="25"/>
      <c r="G7" s="25"/>
      <c r="H7" s="25"/>
      <c r="I7" s="25"/>
      <c r="J7" s="25"/>
      <c r="K7" s="25"/>
      <c r="L7" s="25"/>
      <c r="M7" s="25"/>
      <c r="N7" s="25"/>
      <c r="O7" s="25"/>
      <c r="P7" s="25"/>
      <c r="Q7" s="25"/>
      <c r="R7" s="25"/>
      <c r="S7" s="25"/>
      <c r="T7" s="25"/>
      <c r="U7" s="25"/>
    </row>
    <row r="8" spans="2:21" x14ac:dyDescent="0.25">
      <c r="L8" s="116" t="s">
        <v>528</v>
      </c>
    </row>
    <row r="9" spans="2:21" ht="31.5" customHeight="1" x14ac:dyDescent="0.25">
      <c r="C9" s="358" t="s">
        <v>595</v>
      </c>
      <c r="D9" s="358"/>
      <c r="E9" s="358"/>
      <c r="F9" s="358"/>
      <c r="G9" s="358"/>
      <c r="H9" s="358"/>
      <c r="I9" s="358"/>
      <c r="J9" s="358"/>
      <c r="K9" s="358"/>
      <c r="L9" s="358"/>
      <c r="M9" s="358"/>
      <c r="N9" s="358"/>
      <c r="O9" s="358"/>
      <c r="P9" s="358"/>
      <c r="Q9" s="358"/>
      <c r="R9" s="83"/>
      <c r="S9" s="83"/>
    </row>
    <row r="10" spans="2:21" ht="17.45" customHeight="1" x14ac:dyDescent="0.25">
      <c r="C10" s="362" t="s">
        <v>596</v>
      </c>
      <c r="D10" s="362"/>
      <c r="E10" s="362"/>
      <c r="F10" s="362"/>
      <c r="G10" s="362"/>
      <c r="H10" s="362"/>
      <c r="I10" s="362"/>
      <c r="J10" s="362"/>
      <c r="K10" s="362"/>
      <c r="L10" s="362"/>
      <c r="M10" s="362"/>
      <c r="N10" s="362"/>
      <c r="O10" s="362"/>
      <c r="P10" s="362"/>
      <c r="Q10" s="27"/>
      <c r="R10" s="27"/>
    </row>
    <row r="11" spans="2:21" x14ac:dyDescent="0.25">
      <c r="C11" s="117"/>
      <c r="D11" s="117"/>
      <c r="E11" s="117"/>
      <c r="F11" s="117"/>
      <c r="G11" s="117"/>
      <c r="H11" s="117"/>
      <c r="I11" s="117"/>
      <c r="J11" s="117"/>
      <c r="K11" s="117"/>
      <c r="L11" s="117"/>
    </row>
    <row r="12" spans="2:21" x14ac:dyDescent="0.25">
      <c r="C12" s="27" t="s">
        <v>597</v>
      </c>
    </row>
    <row r="13" spans="2:21" x14ac:dyDescent="0.25">
      <c r="C13" s="27"/>
    </row>
    <row r="14" spans="2:21" x14ac:dyDescent="0.25">
      <c r="C14" s="27" t="s">
        <v>598</v>
      </c>
    </row>
    <row r="15" spans="2:21" ht="50.25" customHeight="1" x14ac:dyDescent="0.25">
      <c r="C15" s="363" t="s">
        <v>599</v>
      </c>
      <c r="D15" s="363"/>
      <c r="E15" s="363"/>
      <c r="F15" s="363"/>
      <c r="G15" s="363"/>
      <c r="H15" s="363"/>
      <c r="I15" s="363"/>
      <c r="J15" s="363"/>
      <c r="K15" s="363"/>
      <c r="L15" s="363"/>
    </row>
    <row r="16" spans="2:21" s="118" customFormat="1" ht="47.45" customHeight="1" x14ac:dyDescent="0.25">
      <c r="C16" s="359" t="s">
        <v>600</v>
      </c>
      <c r="D16" s="359"/>
      <c r="E16" s="359"/>
      <c r="F16" s="359"/>
      <c r="G16" s="359"/>
      <c r="H16" s="359"/>
      <c r="I16" s="359"/>
      <c r="J16" s="359"/>
      <c r="K16" s="359"/>
      <c r="L16" s="359"/>
    </row>
    <row r="17" spans="3:12" s="118" customFormat="1" ht="61.5" customHeight="1" x14ac:dyDescent="0.25">
      <c r="C17" s="359" t="s">
        <v>601</v>
      </c>
      <c r="D17" s="359"/>
      <c r="E17" s="359"/>
      <c r="F17" s="359"/>
      <c r="G17" s="359"/>
      <c r="H17" s="359"/>
      <c r="I17" s="359"/>
      <c r="J17" s="359"/>
      <c r="K17" s="359"/>
      <c r="L17" s="359"/>
    </row>
    <row r="18" spans="3:12" ht="49.15" customHeight="1" x14ac:dyDescent="0.25">
      <c r="C18" s="363" t="s">
        <v>602</v>
      </c>
      <c r="D18" s="363"/>
      <c r="E18" s="363"/>
      <c r="F18" s="363"/>
      <c r="G18" s="363"/>
      <c r="H18" s="363"/>
      <c r="I18" s="363"/>
      <c r="J18" s="363"/>
      <c r="K18" s="363"/>
      <c r="L18" s="363"/>
    </row>
    <row r="19" spans="3:12" s="118" customFormat="1" x14ac:dyDescent="0.25">
      <c r="C19" s="119"/>
      <c r="D19" s="119"/>
      <c r="E19" s="119"/>
      <c r="F19" s="119"/>
      <c r="G19" s="119"/>
      <c r="H19" s="119"/>
      <c r="I19" s="119"/>
      <c r="J19" s="119"/>
      <c r="K19" s="119"/>
      <c r="L19" s="119"/>
    </row>
    <row r="20" spans="3:12" x14ac:dyDescent="0.25">
      <c r="C20" s="27" t="s">
        <v>603</v>
      </c>
    </row>
    <row r="21" spans="3:12" s="118" customFormat="1" x14ac:dyDescent="0.25">
      <c r="C21" s="119"/>
      <c r="D21" s="119"/>
      <c r="E21" s="119"/>
      <c r="F21" s="119"/>
      <c r="G21" s="119"/>
      <c r="H21" s="119"/>
      <c r="I21" s="119"/>
      <c r="J21" s="119"/>
      <c r="K21" s="119"/>
      <c r="L21" s="119"/>
    </row>
    <row r="22" spans="3:12" ht="28.5" customHeight="1" x14ac:dyDescent="0.25">
      <c r="C22" s="364" t="s">
        <v>604</v>
      </c>
      <c r="D22" s="364"/>
      <c r="E22" s="364"/>
      <c r="F22" s="364"/>
      <c r="G22" s="364"/>
      <c r="H22" s="364"/>
      <c r="I22" s="364"/>
      <c r="J22" s="364"/>
      <c r="K22" s="364"/>
      <c r="L22" s="364"/>
    </row>
    <row r="24" spans="3:12" x14ac:dyDescent="0.25">
      <c r="C24" s="27" t="s">
        <v>605</v>
      </c>
    </row>
    <row r="26" spans="3:12" x14ac:dyDescent="0.25">
      <c r="C26" s="27" t="s">
        <v>606</v>
      </c>
    </row>
    <row r="28" spans="3:12" s="118" customFormat="1" ht="31.9" customHeight="1" x14ac:dyDescent="0.25">
      <c r="C28" s="359" t="s">
        <v>607</v>
      </c>
      <c r="D28" s="359"/>
      <c r="E28" s="359"/>
      <c r="F28" s="359"/>
      <c r="G28" s="359"/>
      <c r="H28" s="359"/>
      <c r="I28" s="359"/>
      <c r="J28" s="359"/>
      <c r="K28" s="359"/>
      <c r="L28" s="359"/>
    </row>
    <row r="29" spans="3:12" s="118" customFormat="1" ht="35.25" customHeight="1" x14ac:dyDescent="0.25">
      <c r="C29" s="359" t="s">
        <v>608</v>
      </c>
      <c r="D29" s="359"/>
      <c r="E29" s="359"/>
      <c r="F29" s="359"/>
      <c r="G29" s="359"/>
      <c r="H29" s="359"/>
      <c r="I29" s="359"/>
      <c r="J29" s="359"/>
      <c r="K29" s="359"/>
      <c r="L29" s="359"/>
    </row>
    <row r="30" spans="3:12" s="118" customFormat="1" ht="50.25" customHeight="1" x14ac:dyDescent="0.25">
      <c r="C30" s="359" t="s">
        <v>609</v>
      </c>
      <c r="D30" s="359"/>
      <c r="E30" s="359"/>
      <c r="F30" s="359"/>
      <c r="G30" s="359"/>
      <c r="H30" s="359"/>
      <c r="I30" s="359"/>
      <c r="J30" s="359"/>
      <c r="K30" s="359"/>
      <c r="L30" s="359"/>
    </row>
    <row r="31" spans="3:12" s="118" customFormat="1" ht="18.75" customHeight="1" x14ac:dyDescent="0.25">
      <c r="C31" s="359" t="s">
        <v>610</v>
      </c>
      <c r="D31" s="359"/>
      <c r="E31" s="359"/>
      <c r="F31" s="359"/>
      <c r="G31" s="359"/>
      <c r="H31" s="359"/>
      <c r="I31" s="359"/>
      <c r="J31" s="359"/>
      <c r="K31" s="359"/>
      <c r="L31" s="359"/>
    </row>
    <row r="32" spans="3:12" s="118" customFormat="1" ht="46.5" customHeight="1" x14ac:dyDescent="0.25">
      <c r="C32" s="359" t="s">
        <v>611</v>
      </c>
      <c r="D32" s="359"/>
      <c r="E32" s="359"/>
      <c r="F32" s="359"/>
      <c r="G32" s="359"/>
      <c r="H32" s="359"/>
      <c r="I32" s="359"/>
      <c r="J32" s="359"/>
      <c r="K32" s="359"/>
      <c r="L32" s="359"/>
    </row>
    <row r="33" spans="3:12" s="118" customFormat="1" ht="65.45" customHeight="1" x14ac:dyDescent="0.25">
      <c r="C33" s="359" t="s">
        <v>612</v>
      </c>
      <c r="D33" s="359"/>
      <c r="E33" s="359"/>
      <c r="F33" s="359"/>
      <c r="G33" s="359"/>
      <c r="H33" s="359"/>
      <c r="I33" s="359"/>
      <c r="J33" s="359"/>
      <c r="K33" s="359"/>
      <c r="L33" s="359"/>
    </row>
    <row r="35" spans="3:12" x14ac:dyDescent="0.25">
      <c r="C35" s="27" t="s">
        <v>613</v>
      </c>
    </row>
    <row r="36" spans="3:12" x14ac:dyDescent="0.25">
      <c r="C36" s="27"/>
    </row>
    <row r="37" spans="3:12" x14ac:dyDescent="0.25">
      <c r="C37" s="24" t="s">
        <v>614</v>
      </c>
    </row>
    <row r="39" spans="3:12" ht="28.5" customHeight="1" x14ac:dyDescent="0.25">
      <c r="C39" s="360" t="s">
        <v>615</v>
      </c>
      <c r="D39" s="360"/>
      <c r="E39" s="360"/>
      <c r="F39" s="360"/>
      <c r="G39" s="360"/>
      <c r="H39" s="360"/>
      <c r="I39" s="361" t="s">
        <v>616</v>
      </c>
      <c r="J39" s="361"/>
      <c r="K39" s="361" t="s">
        <v>617</v>
      </c>
      <c r="L39" s="361"/>
    </row>
    <row r="40" spans="3:12" ht="31.5" customHeight="1" x14ac:dyDescent="0.25">
      <c r="C40" s="365" t="s">
        <v>618</v>
      </c>
      <c r="D40" s="365"/>
      <c r="E40" s="365"/>
      <c r="F40" s="365"/>
      <c r="G40" s="365"/>
      <c r="H40" s="365"/>
      <c r="I40" s="366">
        <v>0</v>
      </c>
      <c r="J40" s="367"/>
      <c r="K40" s="367" t="s">
        <v>619</v>
      </c>
      <c r="L40" s="367"/>
    </row>
    <row r="41" spans="3:12" s="61" customFormat="1" ht="24" customHeight="1" x14ac:dyDescent="0.25">
      <c r="C41" s="365" t="s">
        <v>620</v>
      </c>
      <c r="D41" s="365"/>
      <c r="E41" s="365"/>
      <c r="F41" s="365"/>
      <c r="G41" s="365"/>
      <c r="H41" s="365"/>
      <c r="I41" s="366">
        <v>0</v>
      </c>
      <c r="J41" s="367"/>
      <c r="K41" s="367" t="s">
        <v>619</v>
      </c>
      <c r="L41" s="367"/>
    </row>
    <row r="42" spans="3:12" ht="27.75" customHeight="1" x14ac:dyDescent="0.25">
      <c r="C42" s="365" t="s">
        <v>621</v>
      </c>
      <c r="D42" s="365"/>
      <c r="E42" s="365"/>
      <c r="F42" s="365"/>
      <c r="G42" s="365"/>
      <c r="H42" s="365"/>
      <c r="I42" s="366">
        <v>0</v>
      </c>
      <c r="J42" s="367"/>
      <c r="K42" s="367" t="s">
        <v>619</v>
      </c>
      <c r="L42" s="367"/>
    </row>
    <row r="43" spans="3:12" s="61" customFormat="1" ht="35.25" customHeight="1" x14ac:dyDescent="0.25">
      <c r="C43" s="365" t="s">
        <v>622</v>
      </c>
      <c r="D43" s="365"/>
      <c r="E43" s="365"/>
      <c r="F43" s="365"/>
      <c r="G43" s="365"/>
      <c r="H43" s="365"/>
      <c r="I43" s="366">
        <v>0</v>
      </c>
      <c r="J43" s="367"/>
      <c r="K43" s="367" t="s">
        <v>623</v>
      </c>
      <c r="L43" s="367"/>
    </row>
    <row r="44" spans="3:12" s="61" customFormat="1" ht="45.75" customHeight="1" x14ac:dyDescent="0.25">
      <c r="C44" s="365" t="s">
        <v>624</v>
      </c>
      <c r="D44" s="365"/>
      <c r="E44" s="365"/>
      <c r="F44" s="365"/>
      <c r="G44" s="365"/>
      <c r="H44" s="365"/>
      <c r="I44" s="366">
        <v>0</v>
      </c>
      <c r="J44" s="367"/>
      <c r="K44" s="367" t="s">
        <v>623</v>
      </c>
      <c r="L44" s="367"/>
    </row>
    <row r="45" spans="3:12" s="61" customFormat="1" ht="48" customHeight="1" x14ac:dyDescent="0.25">
      <c r="C45" s="365" t="s">
        <v>625</v>
      </c>
      <c r="D45" s="365"/>
      <c r="E45" s="365"/>
      <c r="F45" s="365"/>
      <c r="G45" s="365"/>
      <c r="H45" s="365"/>
      <c r="I45" s="366">
        <v>0</v>
      </c>
      <c r="J45" s="367"/>
      <c r="K45" s="367" t="s">
        <v>626</v>
      </c>
      <c r="L45" s="367"/>
    </row>
    <row r="46" spans="3:12" ht="69" customHeight="1" x14ac:dyDescent="0.25">
      <c r="C46" s="365" t="s">
        <v>627</v>
      </c>
      <c r="D46" s="365"/>
      <c r="E46" s="365"/>
      <c r="F46" s="365"/>
      <c r="G46" s="365"/>
      <c r="H46" s="365"/>
      <c r="I46" s="366">
        <v>0</v>
      </c>
      <c r="J46" s="367"/>
      <c r="K46" s="367" t="s">
        <v>619</v>
      </c>
      <c r="L46" s="367"/>
    </row>
    <row r="47" spans="3:12" s="61" customFormat="1" ht="24" customHeight="1" x14ac:dyDescent="0.25">
      <c r="C47" s="368" t="s">
        <v>628</v>
      </c>
      <c r="D47" s="368"/>
      <c r="E47" s="368"/>
      <c r="F47" s="368"/>
      <c r="G47" s="368"/>
      <c r="H47" s="368"/>
      <c r="I47" s="369">
        <v>0</v>
      </c>
      <c r="J47" s="370"/>
      <c r="K47" s="370" t="s">
        <v>629</v>
      </c>
      <c r="L47" s="370"/>
    </row>
    <row r="48" spans="3:12" s="61" customFormat="1" x14ac:dyDescent="0.25">
      <c r="C48" s="117"/>
      <c r="D48" s="117"/>
      <c r="E48" s="117"/>
      <c r="F48" s="117"/>
      <c r="G48" s="117"/>
      <c r="H48" s="117"/>
      <c r="I48" s="120"/>
      <c r="J48" s="121"/>
      <c r="K48" s="121"/>
      <c r="L48" s="121"/>
    </row>
    <row r="49" spans="3:12" s="118" customFormat="1" ht="66" customHeight="1" x14ac:dyDescent="0.25">
      <c r="C49" s="359" t="s">
        <v>630</v>
      </c>
      <c r="D49" s="359"/>
      <c r="E49" s="359"/>
      <c r="F49" s="359"/>
      <c r="G49" s="359"/>
      <c r="H49" s="359"/>
      <c r="I49" s="359"/>
      <c r="J49" s="359"/>
      <c r="K49" s="359"/>
      <c r="L49" s="359"/>
    </row>
    <row r="50" spans="3:12" s="118" customFormat="1" x14ac:dyDescent="0.25">
      <c r="C50" s="359" t="s">
        <v>631</v>
      </c>
      <c r="D50" s="359"/>
      <c r="E50" s="359"/>
      <c r="F50" s="359"/>
      <c r="G50" s="359"/>
      <c r="H50" s="359"/>
      <c r="I50" s="359"/>
      <c r="J50" s="359"/>
      <c r="K50" s="359"/>
      <c r="L50" s="359"/>
    </row>
    <row r="51" spans="3:12" s="118" customFormat="1" x14ac:dyDescent="0.25">
      <c r="C51" s="119"/>
      <c r="D51" s="119"/>
      <c r="E51" s="119"/>
      <c r="F51" s="119"/>
      <c r="G51" s="119"/>
      <c r="H51" s="119"/>
      <c r="I51" s="119"/>
      <c r="J51" s="119"/>
      <c r="K51" s="119"/>
      <c r="L51" s="119"/>
    </row>
    <row r="52" spans="3:12" s="118" customFormat="1" x14ac:dyDescent="0.25">
      <c r="C52" s="27" t="s">
        <v>632</v>
      </c>
      <c r="D52" s="119"/>
      <c r="E52" s="119"/>
      <c r="F52" s="119"/>
      <c r="G52" s="119"/>
      <c r="H52" s="119"/>
      <c r="I52" s="119"/>
      <c r="J52" s="119"/>
      <c r="K52" s="119"/>
      <c r="L52" s="119"/>
    </row>
    <row r="53" spans="3:12" s="118" customFormat="1" x14ac:dyDescent="0.25">
      <c r="C53" s="119"/>
      <c r="D53" s="119"/>
      <c r="E53" s="119"/>
      <c r="F53" s="119"/>
      <c r="G53" s="119"/>
      <c r="H53" s="119"/>
      <c r="I53" s="119"/>
      <c r="J53" s="119"/>
      <c r="K53" s="119"/>
      <c r="L53" s="119"/>
    </row>
    <row r="54" spans="3:12" s="118" customFormat="1" ht="33.6" customHeight="1" x14ac:dyDescent="0.25">
      <c r="C54" s="359" t="s">
        <v>633</v>
      </c>
      <c r="D54" s="359"/>
      <c r="E54" s="359"/>
      <c r="F54" s="359"/>
      <c r="G54" s="359"/>
      <c r="H54" s="359"/>
      <c r="I54" s="359"/>
      <c r="J54" s="359"/>
      <c r="K54" s="359"/>
      <c r="L54" s="359"/>
    </row>
    <row r="55" spans="3:12" s="118" customFormat="1" x14ac:dyDescent="0.25">
      <c r="C55" s="119"/>
      <c r="D55" s="119"/>
      <c r="E55" s="119"/>
      <c r="F55" s="119"/>
      <c r="G55" s="119"/>
      <c r="H55" s="119"/>
      <c r="I55" s="119"/>
      <c r="J55" s="119"/>
      <c r="K55" s="119"/>
      <c r="L55" s="119"/>
    </row>
    <row r="56" spans="3:12" s="118" customFormat="1" x14ac:dyDescent="0.25">
      <c r="C56" s="27" t="s">
        <v>634</v>
      </c>
      <c r="D56" s="119"/>
      <c r="E56" s="119"/>
      <c r="F56" s="119"/>
      <c r="G56" s="119"/>
      <c r="H56" s="119"/>
      <c r="I56" s="119"/>
      <c r="J56" s="119"/>
      <c r="K56" s="119"/>
      <c r="L56" s="119"/>
    </row>
    <row r="57" spans="3:12" s="118" customFormat="1" x14ac:dyDescent="0.25">
      <c r="C57" s="119"/>
      <c r="D57" s="119"/>
      <c r="E57" s="119"/>
      <c r="F57" s="119"/>
      <c r="G57" s="119"/>
      <c r="H57" s="119"/>
      <c r="I57" s="119"/>
      <c r="J57" s="119"/>
      <c r="K57" s="119"/>
      <c r="L57" s="119"/>
    </row>
    <row r="58" spans="3:12" s="118" customFormat="1" ht="45.75" customHeight="1" x14ac:dyDescent="0.25">
      <c r="C58" s="359" t="s">
        <v>635</v>
      </c>
      <c r="D58" s="359"/>
      <c r="E58" s="359"/>
      <c r="F58" s="359"/>
      <c r="G58" s="359"/>
      <c r="H58" s="359"/>
      <c r="I58" s="359"/>
      <c r="J58" s="359"/>
      <c r="K58" s="359"/>
      <c r="L58" s="359"/>
    </row>
    <row r="59" spans="3:12" s="118" customFormat="1" x14ac:dyDescent="0.25">
      <c r="C59" s="119"/>
      <c r="D59" s="119"/>
      <c r="E59" s="119"/>
      <c r="F59" s="119"/>
      <c r="G59" s="119"/>
      <c r="H59" s="119"/>
      <c r="I59" s="119"/>
      <c r="J59" s="119"/>
      <c r="K59" s="119"/>
      <c r="L59" s="119"/>
    </row>
    <row r="60" spans="3:12" s="118" customFormat="1" x14ac:dyDescent="0.25">
      <c r="C60" s="119"/>
      <c r="D60" s="119"/>
      <c r="E60" s="119"/>
      <c r="F60" s="119"/>
      <c r="G60" s="119"/>
      <c r="H60" s="119"/>
      <c r="I60" s="119"/>
      <c r="J60" s="119"/>
      <c r="K60" s="119"/>
      <c r="L60" s="119"/>
    </row>
    <row r="61" spans="3:12" x14ac:dyDescent="0.25">
      <c r="C61" s="27" t="s">
        <v>636</v>
      </c>
    </row>
    <row r="62" spans="3:12" x14ac:dyDescent="0.25">
      <c r="C62" s="27"/>
    </row>
    <row r="63" spans="3:12" x14ac:dyDescent="0.25">
      <c r="C63" s="27" t="s">
        <v>637</v>
      </c>
    </row>
    <row r="64" spans="3:12" s="118" customFormat="1" ht="15.6" customHeight="1" x14ac:dyDescent="0.25">
      <c r="C64" s="363" t="s">
        <v>638</v>
      </c>
      <c r="D64" s="363"/>
      <c r="E64" s="363"/>
      <c r="F64" s="363"/>
      <c r="G64" s="363"/>
      <c r="H64" s="363"/>
      <c r="I64" s="363"/>
      <c r="J64" s="363"/>
      <c r="K64" s="363"/>
      <c r="L64" s="363"/>
    </row>
    <row r="65" spans="3:12" s="118" customFormat="1" x14ac:dyDescent="0.25">
      <c r="C65" s="363"/>
      <c r="D65" s="363"/>
      <c r="E65" s="363"/>
      <c r="F65" s="363"/>
      <c r="G65" s="363"/>
      <c r="H65" s="363"/>
      <c r="I65" s="363"/>
      <c r="J65" s="363"/>
      <c r="K65" s="363"/>
      <c r="L65" s="363"/>
    </row>
    <row r="66" spans="3:12" s="118" customFormat="1" x14ac:dyDescent="0.25">
      <c r="C66" s="363"/>
      <c r="D66" s="363"/>
      <c r="E66" s="363"/>
      <c r="F66" s="363"/>
      <c r="G66" s="363"/>
      <c r="H66" s="363"/>
      <c r="I66" s="363"/>
      <c r="J66" s="363"/>
      <c r="K66" s="363"/>
      <c r="L66" s="363"/>
    </row>
    <row r="67" spans="3:12" s="118" customFormat="1" x14ac:dyDescent="0.25">
      <c r="C67" s="119"/>
      <c r="D67" s="119"/>
      <c r="E67" s="119"/>
      <c r="F67" s="119"/>
      <c r="G67" s="119"/>
      <c r="H67" s="119"/>
      <c r="I67" s="119"/>
      <c r="J67" s="119"/>
      <c r="K67" s="119"/>
      <c r="L67" s="119"/>
    </row>
    <row r="69" spans="3:12" x14ac:dyDescent="0.25">
      <c r="C69" s="27" t="s">
        <v>639</v>
      </c>
    </row>
    <row r="70" spans="3:12" s="61" customFormat="1" ht="34.15" customHeight="1" x14ac:dyDescent="0.25">
      <c r="C70" s="363" t="s">
        <v>640</v>
      </c>
      <c r="D70" s="363"/>
      <c r="E70" s="363"/>
      <c r="F70" s="363"/>
      <c r="G70" s="363"/>
      <c r="H70" s="363"/>
      <c r="I70" s="363"/>
      <c r="J70" s="363"/>
      <c r="K70" s="363"/>
      <c r="L70" s="363"/>
    </row>
    <row r="71" spans="3:12" ht="49.15" customHeight="1" x14ac:dyDescent="0.25">
      <c r="C71" s="363" t="s">
        <v>641</v>
      </c>
      <c r="D71" s="363"/>
      <c r="E71" s="363"/>
      <c r="F71" s="363"/>
      <c r="G71" s="363"/>
      <c r="H71" s="363"/>
      <c r="I71" s="363"/>
      <c r="J71" s="363"/>
      <c r="K71" s="363"/>
      <c r="L71" s="363"/>
    </row>
    <row r="72" spans="3:12" ht="35.25" customHeight="1" x14ac:dyDescent="0.25">
      <c r="C72" s="363" t="s">
        <v>642</v>
      </c>
      <c r="D72" s="363"/>
      <c r="E72" s="363"/>
      <c r="F72" s="363"/>
      <c r="G72" s="363"/>
      <c r="H72" s="363"/>
      <c r="I72" s="363"/>
      <c r="J72" s="363"/>
      <c r="K72" s="363"/>
      <c r="L72" s="363"/>
    </row>
    <row r="73" spans="3:12" s="61" customFormat="1" ht="34.5" customHeight="1" x14ac:dyDescent="0.25">
      <c r="C73" s="363" t="s">
        <v>643</v>
      </c>
      <c r="D73" s="363"/>
      <c r="E73" s="363"/>
      <c r="F73" s="363"/>
      <c r="G73" s="363"/>
      <c r="H73" s="363"/>
      <c r="I73" s="363"/>
      <c r="J73" s="363"/>
      <c r="K73" s="363"/>
      <c r="L73" s="363"/>
    </row>
    <row r="74" spans="3:12" s="61" customFormat="1" ht="45" customHeight="1" x14ac:dyDescent="0.25">
      <c r="C74" s="363" t="s">
        <v>644</v>
      </c>
      <c r="D74" s="363"/>
      <c r="E74" s="363"/>
      <c r="F74" s="363"/>
      <c r="G74" s="363"/>
      <c r="H74" s="363"/>
      <c r="I74" s="363"/>
      <c r="J74" s="363"/>
      <c r="K74" s="363"/>
      <c r="L74" s="363"/>
    </row>
    <row r="76" spans="3:12" x14ac:dyDescent="0.25">
      <c r="C76" s="27" t="s">
        <v>645</v>
      </c>
    </row>
    <row r="77" spans="3:12" x14ac:dyDescent="0.25">
      <c r="C77" s="27"/>
    </row>
    <row r="78" spans="3:12" ht="15.6" customHeight="1" x14ac:dyDescent="0.25">
      <c r="C78" s="31" t="s">
        <v>646</v>
      </c>
    </row>
    <row r="79" spans="3:12" ht="63.6" customHeight="1" x14ac:dyDescent="0.25">
      <c r="C79" s="363" t="s">
        <v>647</v>
      </c>
      <c r="D79" s="363"/>
      <c r="E79" s="363"/>
      <c r="F79" s="363"/>
      <c r="G79" s="363"/>
      <c r="H79" s="363"/>
      <c r="I79" s="363"/>
      <c r="J79" s="363"/>
      <c r="K79" s="363"/>
      <c r="L79" s="363"/>
    </row>
    <row r="80" spans="3:12" x14ac:dyDescent="0.25">
      <c r="C80" s="117"/>
      <c r="D80" s="117"/>
      <c r="E80" s="117"/>
      <c r="F80" s="117"/>
      <c r="G80" s="117"/>
      <c r="H80" s="117"/>
      <c r="I80" s="117"/>
      <c r="J80" s="117"/>
      <c r="K80" s="117"/>
      <c r="L80" s="117"/>
    </row>
    <row r="81" spans="3:12" x14ac:dyDescent="0.25">
      <c r="C81" s="27" t="s">
        <v>648</v>
      </c>
    </row>
    <row r="82" spans="3:12" s="61" customFormat="1" ht="27" customHeight="1" x14ac:dyDescent="0.25">
      <c r="C82" s="363" t="s">
        <v>649</v>
      </c>
      <c r="D82" s="363"/>
      <c r="E82" s="363"/>
      <c r="F82" s="363"/>
      <c r="G82" s="363"/>
      <c r="H82" s="363"/>
      <c r="I82" s="363"/>
      <c r="J82" s="363"/>
      <c r="K82" s="363"/>
      <c r="L82" s="363"/>
    </row>
    <row r="83" spans="3:12" x14ac:dyDescent="0.25">
      <c r="C83" s="117"/>
      <c r="D83" s="117"/>
      <c r="E83" s="117"/>
      <c r="F83" s="117"/>
      <c r="G83" s="117"/>
      <c r="H83" s="117"/>
      <c r="I83" s="117"/>
      <c r="J83" s="117"/>
      <c r="K83" s="117"/>
      <c r="L83" s="117"/>
    </row>
    <row r="84" spans="3:12" x14ac:dyDescent="0.25">
      <c r="C84" s="31" t="s">
        <v>650</v>
      </c>
      <c r="D84" s="117"/>
      <c r="E84" s="117"/>
      <c r="F84" s="117"/>
      <c r="G84" s="117"/>
      <c r="H84" s="117"/>
      <c r="I84" s="117"/>
      <c r="J84" s="117"/>
      <c r="K84" s="117"/>
      <c r="L84" s="117"/>
    </row>
    <row r="85" spans="3:12" s="41" customFormat="1" ht="63" customHeight="1" x14ac:dyDescent="0.25">
      <c r="C85" s="373" t="s">
        <v>651</v>
      </c>
      <c r="D85" s="373"/>
      <c r="E85" s="373"/>
      <c r="F85" s="373"/>
      <c r="G85" s="373"/>
      <c r="H85" s="373"/>
      <c r="I85" s="373"/>
      <c r="J85" s="373"/>
      <c r="K85" s="373"/>
      <c r="L85" s="373"/>
    </row>
    <row r="86" spans="3:12" s="41" customFormat="1" ht="33.75" customHeight="1" x14ac:dyDescent="0.25">
      <c r="C86" s="373" t="s">
        <v>652</v>
      </c>
      <c r="D86" s="373"/>
      <c r="E86" s="373"/>
      <c r="F86" s="373"/>
      <c r="G86" s="373"/>
      <c r="H86" s="373"/>
      <c r="I86" s="373"/>
      <c r="J86" s="373"/>
      <c r="K86" s="373"/>
      <c r="L86" s="373"/>
    </row>
    <row r="87" spans="3:12" x14ac:dyDescent="0.25">
      <c r="C87" s="117"/>
      <c r="D87" s="117"/>
      <c r="E87" s="117"/>
      <c r="F87" s="117"/>
      <c r="G87" s="117"/>
      <c r="H87" s="117"/>
      <c r="I87" s="117"/>
      <c r="J87" s="117"/>
      <c r="K87" s="117"/>
      <c r="L87" s="117"/>
    </row>
    <row r="88" spans="3:12" x14ac:dyDescent="0.25">
      <c r="C88" s="31" t="s">
        <v>653</v>
      </c>
      <c r="D88" s="117"/>
      <c r="E88" s="117"/>
      <c r="F88" s="117"/>
      <c r="G88" s="117"/>
      <c r="H88" s="117"/>
      <c r="I88" s="117"/>
      <c r="J88" s="117"/>
      <c r="K88" s="117"/>
      <c r="L88" s="117"/>
    </row>
    <row r="89" spans="3:12" ht="32.450000000000003" customHeight="1" x14ac:dyDescent="0.25">
      <c r="C89" s="363" t="s">
        <v>654</v>
      </c>
      <c r="D89" s="363"/>
      <c r="E89" s="363"/>
      <c r="F89" s="363"/>
      <c r="G89" s="363"/>
      <c r="H89" s="363"/>
      <c r="I89" s="363"/>
      <c r="J89" s="363"/>
      <c r="K89" s="363"/>
      <c r="L89" s="363"/>
    </row>
    <row r="90" spans="3:12" ht="33.6" customHeight="1" x14ac:dyDescent="0.25">
      <c r="C90" s="374" t="s">
        <v>655</v>
      </c>
      <c r="D90" s="363"/>
      <c r="E90" s="363"/>
      <c r="F90" s="363"/>
      <c r="G90" s="363"/>
      <c r="H90" s="363"/>
      <c r="I90" s="363"/>
      <c r="J90" s="363"/>
      <c r="K90" s="363"/>
      <c r="L90" s="363"/>
    </row>
    <row r="91" spans="3:12" x14ac:dyDescent="0.25">
      <c r="C91" s="117"/>
      <c r="D91" s="117"/>
      <c r="E91" s="117"/>
      <c r="F91" s="117"/>
      <c r="G91" s="117"/>
      <c r="H91" s="117"/>
      <c r="I91" s="117"/>
      <c r="J91" s="117"/>
      <c r="K91" s="117"/>
      <c r="L91" s="117"/>
    </row>
    <row r="92" spans="3:12" x14ac:dyDescent="0.25">
      <c r="C92" s="27" t="s">
        <v>656</v>
      </c>
    </row>
    <row r="93" spans="3:12" s="62" customFormat="1" ht="30" customHeight="1" x14ac:dyDescent="0.25">
      <c r="C93" s="364" t="s">
        <v>657</v>
      </c>
      <c r="D93" s="364"/>
      <c r="E93" s="364"/>
      <c r="F93" s="364"/>
      <c r="G93" s="364"/>
      <c r="H93" s="364"/>
      <c r="I93" s="364"/>
      <c r="J93" s="364"/>
      <c r="K93" s="364"/>
      <c r="L93" s="364"/>
    </row>
    <row r="94" spans="3:12" s="62" customFormat="1" x14ac:dyDescent="0.25">
      <c r="C94" s="122"/>
      <c r="D94" s="122"/>
      <c r="E94" s="122"/>
      <c r="F94" s="122"/>
      <c r="G94" s="122"/>
      <c r="H94" s="122"/>
      <c r="I94" s="122"/>
      <c r="J94" s="122"/>
      <c r="K94" s="122"/>
      <c r="L94" s="122"/>
    </row>
    <row r="95" spans="3:12" s="62" customFormat="1" x14ac:dyDescent="0.25">
      <c r="C95" s="123" t="s">
        <v>658</v>
      </c>
      <c r="D95" s="122"/>
      <c r="E95" s="122"/>
      <c r="F95" s="122"/>
      <c r="G95" s="122"/>
      <c r="H95" s="122"/>
      <c r="I95" s="122"/>
      <c r="J95" s="122"/>
      <c r="K95" s="122"/>
      <c r="L95" s="122"/>
    </row>
    <row r="96" spans="3:12" s="62" customFormat="1" ht="35.25" customHeight="1" x14ac:dyDescent="0.25">
      <c r="C96" s="364" t="s">
        <v>659</v>
      </c>
      <c r="D96" s="364"/>
      <c r="E96" s="364"/>
      <c r="F96" s="364"/>
      <c r="G96" s="364"/>
      <c r="H96" s="364"/>
      <c r="I96" s="364"/>
      <c r="J96" s="364"/>
      <c r="K96" s="364"/>
      <c r="L96" s="364"/>
    </row>
    <row r="97" spans="3:12" s="62" customFormat="1" x14ac:dyDescent="0.25">
      <c r="C97" s="122"/>
      <c r="D97" s="122"/>
      <c r="E97" s="122"/>
      <c r="F97" s="122"/>
      <c r="G97" s="122"/>
      <c r="H97" s="122"/>
      <c r="I97" s="122"/>
      <c r="J97" s="122"/>
      <c r="K97" s="122"/>
      <c r="L97" s="122"/>
    </row>
    <row r="98" spans="3:12" s="62" customFormat="1" x14ac:dyDescent="0.25">
      <c r="C98" s="123" t="s">
        <v>660</v>
      </c>
      <c r="D98" s="122"/>
      <c r="E98" s="122"/>
      <c r="F98" s="122"/>
      <c r="G98" s="122"/>
      <c r="H98" s="122"/>
      <c r="I98" s="122"/>
      <c r="J98" s="122"/>
      <c r="K98" s="122"/>
      <c r="L98" s="122"/>
    </row>
    <row r="99" spans="3:12" s="62" customFormat="1" ht="49.5" customHeight="1" x14ac:dyDescent="0.25">
      <c r="C99" s="364" t="s">
        <v>661</v>
      </c>
      <c r="D99" s="364"/>
      <c r="E99" s="364"/>
      <c r="F99" s="364"/>
      <c r="G99" s="364"/>
      <c r="H99" s="364"/>
      <c r="I99" s="364"/>
      <c r="J99" s="364"/>
      <c r="K99" s="364"/>
      <c r="L99" s="364"/>
    </row>
    <row r="107" spans="3:12" x14ac:dyDescent="0.25">
      <c r="C107" s="45"/>
      <c r="F107" s="44"/>
      <c r="G107" s="371"/>
      <c r="H107" s="371"/>
      <c r="I107" s="371"/>
      <c r="J107" s="27"/>
      <c r="L107" s="46"/>
    </row>
    <row r="108" spans="3:12" x14ac:dyDescent="0.25">
      <c r="C108" s="47"/>
      <c r="F108" s="48"/>
      <c r="G108" s="372"/>
      <c r="H108" s="372"/>
      <c r="I108" s="372"/>
      <c r="J108" s="48"/>
      <c r="L108" s="47"/>
    </row>
    <row r="324" spans="4:4" x14ac:dyDescent="0.25">
      <c r="D324" s="24">
        <v>0</v>
      </c>
    </row>
  </sheetData>
  <mergeCells count="61">
    <mergeCell ref="C82:L82"/>
    <mergeCell ref="G107:I107"/>
    <mergeCell ref="G108:I108"/>
    <mergeCell ref="C86:L86"/>
    <mergeCell ref="C89:L89"/>
    <mergeCell ref="C90:L90"/>
    <mergeCell ref="C93:L93"/>
    <mergeCell ref="C96:L96"/>
    <mergeCell ref="C99:L99"/>
    <mergeCell ref="C85:L85"/>
    <mergeCell ref="C73:L73"/>
    <mergeCell ref="C74:L74"/>
    <mergeCell ref="C79:L79"/>
    <mergeCell ref="C54:L54"/>
    <mergeCell ref="C58:L58"/>
    <mergeCell ref="C70:L70"/>
    <mergeCell ref="C71:L71"/>
    <mergeCell ref="C72:L72"/>
    <mergeCell ref="C64:L66"/>
    <mergeCell ref="C49:L49"/>
    <mergeCell ref="C50:L50"/>
    <mergeCell ref="C45:H45"/>
    <mergeCell ref="I45:J45"/>
    <mergeCell ref="K45:L45"/>
    <mergeCell ref="C46:H46"/>
    <mergeCell ref="I46:J46"/>
    <mergeCell ref="K46:L46"/>
    <mergeCell ref="C44:H44"/>
    <mergeCell ref="I44:J44"/>
    <mergeCell ref="K44:L44"/>
    <mergeCell ref="C47:H47"/>
    <mergeCell ref="I47:J47"/>
    <mergeCell ref="K47:L47"/>
    <mergeCell ref="C42:H42"/>
    <mergeCell ref="I42:J42"/>
    <mergeCell ref="K42:L42"/>
    <mergeCell ref="C43:H43"/>
    <mergeCell ref="I43:J43"/>
    <mergeCell ref="K43:L43"/>
    <mergeCell ref="C40:H40"/>
    <mergeCell ref="I40:J40"/>
    <mergeCell ref="K40:L40"/>
    <mergeCell ref="C41:H41"/>
    <mergeCell ref="I41:J41"/>
    <mergeCell ref="K41:L41"/>
    <mergeCell ref="C9:Q9"/>
    <mergeCell ref="C33:L33"/>
    <mergeCell ref="C39:H39"/>
    <mergeCell ref="I39:J39"/>
    <mergeCell ref="K39:L39"/>
    <mergeCell ref="C10:P10"/>
    <mergeCell ref="C32:L32"/>
    <mergeCell ref="C15:L15"/>
    <mergeCell ref="C16:L16"/>
    <mergeCell ref="C17:L17"/>
    <mergeCell ref="C18:L18"/>
    <mergeCell ref="C22:L22"/>
    <mergeCell ref="C28:L28"/>
    <mergeCell ref="C29:L29"/>
    <mergeCell ref="C30:L30"/>
    <mergeCell ref="C31:L31"/>
  </mergeCells>
  <hyperlinks>
    <hyperlink ref="L8" location="Índice!A1" display="Índice" xr:uid="{B864247A-6716-4381-A285-DBDE199429AA}"/>
  </hyperlinks>
  <pageMargins left="0.7" right="0.7" top="0.75" bottom="0.75" header="0.3" footer="0.3"/>
  <pageSetup scale="64" orientation="portrait" r:id="rId1"/>
  <rowBreaks count="1" manualBreakCount="1">
    <brk id="60" min="1"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FF0000"/>
    <pageSetUpPr fitToPage="1"/>
  </sheetPr>
  <dimension ref="B1:O44"/>
  <sheetViews>
    <sheetView showGridLines="0" topLeftCell="A17" zoomScale="80" zoomScaleNormal="80" zoomScaleSheetLayoutView="90" workbookViewId="0">
      <selection activeCell="I30" sqref="H30:I35"/>
    </sheetView>
  </sheetViews>
  <sheetFormatPr baseColWidth="10" defaultColWidth="11.42578125" defaultRowHeight="15.75" x14ac:dyDescent="0.25"/>
  <cols>
    <col min="1" max="1" width="3.28515625" style="24" customWidth="1"/>
    <col min="2" max="2" width="52.5703125" style="42" customWidth="1"/>
    <col min="3" max="3" width="17" style="42" bestFit="1" customWidth="1"/>
    <col min="4" max="4" width="10.42578125" style="42" customWidth="1"/>
    <col min="5" max="5" width="21.140625" style="42" customWidth="1"/>
    <col min="6" max="6" width="20.7109375" style="35" customWidth="1"/>
    <col min="7" max="7" width="5.5703125" style="24" bestFit="1" customWidth="1"/>
    <col min="8" max="8" width="19" style="24" bestFit="1" customWidth="1"/>
    <col min="9" max="9" width="17.42578125" style="24" customWidth="1"/>
    <col min="10" max="10" width="19.42578125" style="24" bestFit="1" customWidth="1"/>
    <col min="11" max="11" width="17.28515625" style="24" bestFit="1" customWidth="1"/>
    <col min="12" max="16384" width="11.42578125" style="24"/>
  </cols>
  <sheetData>
    <row r="1" spans="2:15" x14ac:dyDescent="0.25">
      <c r="B1" s="24"/>
      <c r="C1" s="24"/>
      <c r="D1" s="28"/>
      <c r="E1" s="24"/>
      <c r="F1" s="24"/>
    </row>
    <row r="2" spans="2:15" x14ac:dyDescent="0.25">
      <c r="B2" s="22"/>
      <c r="C2" s="22"/>
      <c r="D2" s="23"/>
      <c r="E2" s="22"/>
      <c r="F2" s="22"/>
      <c r="G2" s="22"/>
      <c r="H2" s="22"/>
      <c r="I2" s="22"/>
      <c r="J2" s="22"/>
      <c r="K2" s="22"/>
      <c r="L2" s="22"/>
      <c r="M2" s="22"/>
      <c r="N2" s="22"/>
      <c r="O2" s="22"/>
    </row>
    <row r="3" spans="2:15" x14ac:dyDescent="0.25">
      <c r="B3" s="24"/>
      <c r="C3" s="24"/>
      <c r="D3" s="28"/>
      <c r="E3" s="24"/>
      <c r="F3" s="24"/>
    </row>
    <row r="4" spans="2:15" x14ac:dyDescent="0.25">
      <c r="B4" s="24"/>
      <c r="C4" s="24"/>
      <c r="D4" s="28"/>
      <c r="E4" s="24"/>
      <c r="F4" s="24"/>
    </row>
    <row r="5" spans="2:15" x14ac:dyDescent="0.25">
      <c r="B5" s="24"/>
      <c r="C5" s="24"/>
      <c r="D5" s="28"/>
      <c r="E5" s="24"/>
      <c r="F5" s="24"/>
    </row>
    <row r="6" spans="2:15" x14ac:dyDescent="0.25">
      <c r="B6" s="24"/>
      <c r="C6" s="24"/>
      <c r="D6" s="28"/>
      <c r="E6" s="24"/>
      <c r="F6" s="24"/>
    </row>
    <row r="7" spans="2:15" x14ac:dyDescent="0.25">
      <c r="B7" s="25"/>
      <c r="C7" s="25"/>
      <c r="D7" s="26"/>
      <c r="E7" s="25"/>
      <c r="F7" s="25"/>
      <c r="G7" s="25"/>
      <c r="H7" s="25"/>
      <c r="I7" s="25"/>
      <c r="J7" s="25"/>
      <c r="K7" s="25"/>
      <c r="L7" s="25"/>
      <c r="M7" s="25"/>
      <c r="N7" s="25"/>
      <c r="O7" s="25"/>
    </row>
    <row r="8" spans="2:15" x14ac:dyDescent="0.25">
      <c r="B8" s="70"/>
      <c r="F8" s="29" t="s">
        <v>528</v>
      </c>
    </row>
    <row r="9" spans="2:15" x14ac:dyDescent="0.25">
      <c r="B9" s="71" t="s">
        <v>529</v>
      </c>
      <c r="C9" s="71"/>
      <c r="D9" s="71"/>
      <c r="E9" s="71"/>
      <c r="F9" s="71"/>
      <c r="G9" s="71"/>
      <c r="H9" s="51"/>
      <c r="I9" s="51"/>
    </row>
    <row r="10" spans="2:15" x14ac:dyDescent="0.25">
      <c r="B10" s="72" t="s">
        <v>662</v>
      </c>
      <c r="C10" s="72"/>
      <c r="D10" s="72"/>
      <c r="E10" s="72"/>
      <c r="F10" s="72"/>
      <c r="G10" s="73"/>
      <c r="H10" s="73"/>
      <c r="I10" s="73"/>
    </row>
    <row r="11" spans="2:15" x14ac:dyDescent="0.25">
      <c r="B11" s="31" t="s">
        <v>552</v>
      </c>
      <c r="C11" s="31"/>
      <c r="D11" s="31"/>
      <c r="E11" s="31"/>
      <c r="F11" s="31"/>
      <c r="G11" s="31"/>
      <c r="H11" s="31"/>
      <c r="I11" s="31"/>
      <c r="J11" s="31"/>
      <c r="K11" s="31"/>
    </row>
    <row r="12" spans="2:15" x14ac:dyDescent="0.25">
      <c r="B12" s="30" t="s">
        <v>553</v>
      </c>
      <c r="C12" s="31"/>
      <c r="D12" s="31"/>
      <c r="E12" s="31"/>
      <c r="F12" s="31"/>
      <c r="G12" s="31"/>
      <c r="H12" s="31"/>
      <c r="I12" s="31"/>
      <c r="J12" s="31"/>
      <c r="K12" s="31"/>
    </row>
    <row r="13" spans="2:15" x14ac:dyDescent="0.25">
      <c r="B13" s="331" t="s">
        <v>533</v>
      </c>
      <c r="C13" s="331"/>
      <c r="D13" s="331"/>
      <c r="E13" s="331"/>
      <c r="F13" s="331"/>
      <c r="G13" s="42"/>
    </row>
    <row r="14" spans="2:15" x14ac:dyDescent="0.25">
      <c r="B14" s="74"/>
      <c r="C14" s="74"/>
      <c r="D14" s="74"/>
      <c r="E14" s="74"/>
      <c r="F14" s="74"/>
      <c r="G14" s="42"/>
    </row>
    <row r="15" spans="2:15" ht="45" customHeight="1" x14ac:dyDescent="0.25">
      <c r="B15" s="250"/>
      <c r="C15" s="242"/>
      <c r="D15" s="242"/>
      <c r="E15" s="244">
        <v>45291</v>
      </c>
      <c r="F15" s="244">
        <v>44926</v>
      </c>
    </row>
    <row r="16" spans="2:15" x14ac:dyDescent="0.25">
      <c r="B16" s="375"/>
      <c r="C16" s="376"/>
      <c r="D16" s="376"/>
      <c r="E16" s="310"/>
      <c r="F16" s="311"/>
    </row>
    <row r="17" spans="2:11" s="61" customFormat="1" x14ac:dyDescent="0.25">
      <c r="B17" s="312" t="s">
        <v>663</v>
      </c>
      <c r="C17" s="313"/>
      <c r="D17" s="313"/>
      <c r="E17" s="314"/>
      <c r="F17" s="315"/>
    </row>
    <row r="18" spans="2:11" s="61" customFormat="1" x14ac:dyDescent="0.25">
      <c r="B18" s="316"/>
      <c r="C18" s="313"/>
      <c r="D18" s="313"/>
      <c r="E18" s="314"/>
      <c r="F18" s="315"/>
    </row>
    <row r="19" spans="2:11" s="61" customFormat="1" x14ac:dyDescent="0.25">
      <c r="B19" s="377" t="s">
        <v>664</v>
      </c>
      <c r="C19" s="378"/>
      <c r="D19" s="378"/>
      <c r="E19" s="319"/>
      <c r="F19" s="315"/>
    </row>
    <row r="20" spans="2:11" s="61" customFormat="1" x14ac:dyDescent="0.25">
      <c r="B20" s="316" t="s">
        <v>665</v>
      </c>
      <c r="C20" s="309"/>
      <c r="D20" s="309"/>
      <c r="E20" s="319">
        <v>-57166961524.51001</v>
      </c>
      <c r="F20" s="319">
        <v>12452735838.349993</v>
      </c>
      <c r="H20" s="64"/>
      <c r="I20" s="64"/>
    </row>
    <row r="21" spans="2:11" s="61" customFormat="1" x14ac:dyDescent="0.25">
      <c r="B21" s="316" t="s">
        <v>666</v>
      </c>
      <c r="C21" s="313"/>
      <c r="D21" s="309"/>
      <c r="E21" s="319">
        <v>10145086885.119999</v>
      </c>
      <c r="F21" s="319">
        <v>7543146205.1000004</v>
      </c>
      <c r="H21" s="64"/>
      <c r="I21" s="64"/>
    </row>
    <row r="22" spans="2:11" s="61" customFormat="1" x14ac:dyDescent="0.25">
      <c r="B22" s="320" t="s">
        <v>667</v>
      </c>
      <c r="C22" s="309"/>
      <c r="D22" s="309"/>
      <c r="E22" s="319">
        <v>-3124854433.21</v>
      </c>
      <c r="F22" s="319">
        <v>-2224526872.52</v>
      </c>
    </row>
    <row r="23" spans="2:11" s="61" customFormat="1" x14ac:dyDescent="0.25">
      <c r="B23" s="320" t="s">
        <v>668</v>
      </c>
      <c r="C23" s="313"/>
      <c r="D23" s="313"/>
      <c r="E23" s="319">
        <v>0</v>
      </c>
      <c r="F23" s="319">
        <v>-23416741</v>
      </c>
      <c r="G23" s="75"/>
      <c r="H23" s="68"/>
      <c r="I23" s="68"/>
    </row>
    <row r="24" spans="2:11" s="61" customFormat="1" x14ac:dyDescent="0.25">
      <c r="B24" s="320"/>
      <c r="C24" s="313"/>
      <c r="D24" s="313"/>
      <c r="E24" s="319"/>
      <c r="F24" s="315"/>
      <c r="G24" s="75"/>
    </row>
    <row r="25" spans="2:11" s="31" customFormat="1" x14ac:dyDescent="0.25">
      <c r="B25" s="377" t="s">
        <v>669</v>
      </c>
      <c r="C25" s="378"/>
      <c r="D25" s="378"/>
      <c r="E25" s="321">
        <v>-50146729072.600014</v>
      </c>
      <c r="F25" s="321">
        <v>17747938429.929993</v>
      </c>
      <c r="G25" s="76"/>
      <c r="H25" s="77"/>
    </row>
    <row r="26" spans="2:11" s="61" customFormat="1" x14ac:dyDescent="0.25">
      <c r="B26" s="316"/>
      <c r="C26" s="313"/>
      <c r="D26" s="309"/>
      <c r="E26" s="319"/>
      <c r="F26" s="315"/>
      <c r="G26" s="75"/>
    </row>
    <row r="27" spans="2:11" s="61" customFormat="1" x14ac:dyDescent="0.25">
      <c r="B27" s="312" t="s">
        <v>670</v>
      </c>
      <c r="C27" s="309"/>
      <c r="D27" s="309"/>
      <c r="E27" s="319"/>
      <c r="F27" s="315"/>
      <c r="G27" s="75"/>
    </row>
    <row r="28" spans="2:11" s="61" customFormat="1" x14ac:dyDescent="0.25">
      <c r="B28" s="308"/>
      <c r="C28" s="309"/>
      <c r="D28" s="309"/>
      <c r="E28" s="319"/>
      <c r="F28" s="315"/>
      <c r="G28" s="75"/>
    </row>
    <row r="29" spans="2:11" s="61" customFormat="1" x14ac:dyDescent="0.25">
      <c r="B29" s="379" t="s">
        <v>573</v>
      </c>
      <c r="C29" s="380"/>
      <c r="D29" s="380"/>
      <c r="E29" s="319">
        <v>-372308746875.80005</v>
      </c>
      <c r="F29" s="319">
        <v>-246252598112.22998</v>
      </c>
      <c r="G29" s="75"/>
      <c r="H29" s="65"/>
      <c r="J29" s="223"/>
      <c r="K29" s="223"/>
    </row>
    <row r="30" spans="2:11" s="61" customFormat="1" x14ac:dyDescent="0.25">
      <c r="B30" s="322" t="s">
        <v>572</v>
      </c>
      <c r="C30" s="323"/>
      <c r="D30" s="313"/>
      <c r="E30" s="319">
        <v>434574148559.51001</v>
      </c>
      <c r="F30" s="319">
        <v>223197840519.67004</v>
      </c>
      <c r="G30" s="75"/>
    </row>
    <row r="31" spans="2:11" s="61" customFormat="1" x14ac:dyDescent="0.25">
      <c r="B31" s="322"/>
      <c r="C31" s="323"/>
      <c r="D31" s="309"/>
      <c r="E31" s="319"/>
      <c r="F31" s="319"/>
      <c r="G31" s="75"/>
    </row>
    <row r="32" spans="2:11" s="61" customFormat="1" x14ac:dyDescent="0.25">
      <c r="B32" s="377" t="s">
        <v>671</v>
      </c>
      <c r="C32" s="378"/>
      <c r="D32" s="378"/>
      <c r="E32" s="321">
        <v>62265401683.709961</v>
      </c>
      <c r="F32" s="321">
        <v>-23054757592.559937</v>
      </c>
      <c r="G32" s="75"/>
    </row>
    <row r="33" spans="2:11" s="61" customFormat="1" x14ac:dyDescent="0.25">
      <c r="B33" s="317" t="s">
        <v>672</v>
      </c>
      <c r="C33" s="318"/>
      <c r="D33" s="318"/>
      <c r="E33" s="321">
        <v>1967820770.76</v>
      </c>
      <c r="F33" s="324">
        <v>7274639933.4099998</v>
      </c>
      <c r="G33" s="75"/>
    </row>
    <row r="34" spans="2:11" s="61" customFormat="1" x14ac:dyDescent="0.25">
      <c r="B34" s="78" t="s">
        <v>673</v>
      </c>
      <c r="C34" s="325"/>
      <c r="D34" s="325"/>
      <c r="E34" s="326">
        <v>14086493381.869947</v>
      </c>
      <c r="F34" s="327">
        <v>1967820770.780056</v>
      </c>
      <c r="G34" s="79"/>
      <c r="H34" s="80"/>
      <c r="I34" s="80"/>
      <c r="J34" s="81"/>
    </row>
    <row r="35" spans="2:11" s="61" customFormat="1" x14ac:dyDescent="0.25">
      <c r="B35" s="82"/>
      <c r="C35" s="83"/>
      <c r="D35" s="83"/>
      <c r="E35" s="84"/>
      <c r="F35" s="84"/>
      <c r="H35" s="68"/>
      <c r="I35" s="80"/>
      <c r="J35" s="85"/>
      <c r="K35" s="81"/>
    </row>
    <row r="36" spans="2:11" s="61" customFormat="1" x14ac:dyDescent="0.25">
      <c r="B36" s="335" t="s">
        <v>561</v>
      </c>
      <c r="C36" s="335"/>
      <c r="D36" s="335"/>
      <c r="E36" s="335"/>
      <c r="F36" s="335"/>
      <c r="I36" s="85"/>
      <c r="J36" s="85"/>
      <c r="K36" s="81"/>
    </row>
    <row r="37" spans="2:11" x14ac:dyDescent="0.25">
      <c r="E37" s="24"/>
      <c r="F37" s="24"/>
      <c r="I37" s="86"/>
      <c r="J37" s="86"/>
      <c r="K37" s="86"/>
    </row>
    <row r="38" spans="2:11" x14ac:dyDescent="0.25">
      <c r="B38" s="42" t="s">
        <v>674</v>
      </c>
      <c r="C38" s="24"/>
      <c r="D38" s="24"/>
      <c r="E38" s="24"/>
      <c r="F38" s="24"/>
      <c r="G38" s="42"/>
      <c r="I38" s="81"/>
      <c r="J38" s="86"/>
      <c r="K38" s="86"/>
    </row>
    <row r="39" spans="2:11" x14ac:dyDescent="0.25">
      <c r="C39" s="24"/>
      <c r="D39" s="24"/>
      <c r="E39" s="24"/>
      <c r="F39" s="24"/>
      <c r="G39" s="42"/>
      <c r="I39" s="81"/>
      <c r="J39" s="86"/>
      <c r="K39" s="86"/>
    </row>
    <row r="40" spans="2:11" x14ac:dyDescent="0.25">
      <c r="C40" s="24"/>
      <c r="D40" s="24"/>
      <c r="E40" s="24"/>
      <c r="F40" s="24"/>
      <c r="G40" s="42"/>
      <c r="I40" s="81"/>
      <c r="J40" s="86"/>
      <c r="K40" s="86"/>
    </row>
    <row r="41" spans="2:11" x14ac:dyDescent="0.25">
      <c r="C41" s="24"/>
      <c r="D41" s="24"/>
      <c r="E41" s="24"/>
      <c r="F41" s="24"/>
      <c r="G41" s="42"/>
      <c r="I41" s="81"/>
      <c r="J41" s="86"/>
      <c r="K41" s="86"/>
    </row>
    <row r="42" spans="2:11" x14ac:dyDescent="0.25">
      <c r="E42" s="24"/>
      <c r="F42" s="24"/>
      <c r="G42" s="42"/>
      <c r="I42" s="61"/>
    </row>
    <row r="43" spans="2:11" s="46" customFormat="1" x14ac:dyDescent="0.25">
      <c r="B43" s="45" t="s">
        <v>543</v>
      </c>
      <c r="C43" s="45" t="s">
        <v>544</v>
      </c>
      <c r="E43" s="46" t="s">
        <v>545</v>
      </c>
      <c r="G43" s="45" t="s">
        <v>546</v>
      </c>
    </row>
    <row r="44" spans="2:11" s="28" customFormat="1" x14ac:dyDescent="0.25">
      <c r="B44" s="47" t="s">
        <v>547</v>
      </c>
      <c r="C44" s="47" t="s">
        <v>548</v>
      </c>
      <c r="E44" s="28" t="s">
        <v>549</v>
      </c>
      <c r="G44" s="47" t="s">
        <v>550</v>
      </c>
    </row>
  </sheetData>
  <mergeCells count="7">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348A-3427-403B-B797-93C0CE91B452}">
  <sheetPr>
    <tabColor rgb="FFFF0000"/>
    <pageSetUpPr fitToPage="1"/>
  </sheetPr>
  <dimension ref="A1:V400"/>
  <sheetViews>
    <sheetView showGridLines="0" topLeftCell="A391" zoomScale="70" zoomScaleNormal="70" zoomScaleSheetLayoutView="100" workbookViewId="0">
      <selection activeCell="D396" sqref="D396"/>
    </sheetView>
  </sheetViews>
  <sheetFormatPr baseColWidth="10" defaultColWidth="9.28515625" defaultRowHeight="15.75" x14ac:dyDescent="0.25"/>
  <cols>
    <col min="1" max="1" width="4.28515625" style="125" customWidth="1"/>
    <col min="2" max="2" width="42.7109375" style="125" customWidth="1"/>
    <col min="3" max="3" width="17.85546875" style="125" customWidth="1"/>
    <col min="4" max="4" width="23.7109375" style="125" customWidth="1"/>
    <col min="5" max="5" width="29" style="125" bestFit="1" customWidth="1"/>
    <col min="6" max="6" width="20" style="127" customWidth="1"/>
    <col min="7" max="7" width="21.5703125" style="125" bestFit="1" customWidth="1"/>
    <col min="8" max="8" width="21" style="125" bestFit="1" customWidth="1"/>
    <col min="9" max="9" width="19.28515625" style="125" bestFit="1" customWidth="1"/>
    <col min="10" max="10" width="16.28515625" style="128" bestFit="1" customWidth="1"/>
    <col min="11" max="11" width="17.28515625" style="125" bestFit="1" customWidth="1"/>
    <col min="12" max="12" width="17.42578125" style="125" customWidth="1"/>
    <col min="13" max="13" width="17.7109375" style="125" customWidth="1"/>
    <col min="14" max="14" width="8.42578125" style="125" customWidth="1"/>
    <col min="15" max="15" width="18.7109375" style="125" customWidth="1"/>
    <col min="16" max="16" width="16.85546875" style="125" customWidth="1"/>
    <col min="17" max="17" width="16.5703125" style="125" customWidth="1"/>
    <col min="18" max="18" width="14.7109375" style="125" bestFit="1" customWidth="1"/>
    <col min="19" max="16384" width="9.28515625" style="125"/>
  </cols>
  <sheetData>
    <row r="1" spans="1:15" s="24" customFormat="1" x14ac:dyDescent="0.25">
      <c r="E1" s="28"/>
    </row>
    <row r="2" spans="1:15" s="24" customFormat="1" x14ac:dyDescent="0.25">
      <c r="B2" s="22"/>
      <c r="C2" s="22"/>
      <c r="D2" s="22"/>
      <c r="E2" s="23"/>
      <c r="F2" s="22"/>
      <c r="G2" s="22"/>
      <c r="H2" s="22"/>
      <c r="I2" s="22"/>
      <c r="J2" s="22"/>
      <c r="K2" s="22"/>
      <c r="L2" s="22"/>
      <c r="M2" s="22"/>
      <c r="N2" s="22"/>
      <c r="O2" s="22"/>
    </row>
    <row r="3" spans="1:15" s="24" customFormat="1" x14ac:dyDescent="0.25">
      <c r="E3" s="28"/>
    </row>
    <row r="4" spans="1:15" s="24" customFormat="1" x14ac:dyDescent="0.25">
      <c r="E4" s="28"/>
    </row>
    <row r="5" spans="1:15" s="24" customFormat="1" x14ac:dyDescent="0.25">
      <c r="E5" s="28"/>
    </row>
    <row r="6" spans="1:15" s="24" customFormat="1" x14ac:dyDescent="0.25">
      <c r="E6" s="28"/>
    </row>
    <row r="7" spans="1:15" s="24" customFormat="1" x14ac:dyDescent="0.25">
      <c r="B7" s="25"/>
      <c r="C7" s="25"/>
      <c r="D7" s="25"/>
      <c r="E7" s="26"/>
      <c r="F7" s="25"/>
      <c r="G7" s="25"/>
      <c r="H7" s="25"/>
      <c r="I7" s="25"/>
      <c r="J7" s="25"/>
      <c r="K7" s="25"/>
      <c r="L7" s="25"/>
      <c r="M7" s="25"/>
      <c r="N7" s="25"/>
      <c r="O7" s="25"/>
    </row>
    <row r="8" spans="1:15" x14ac:dyDescent="0.25">
      <c r="A8" s="124"/>
      <c r="E8" s="126"/>
      <c r="G8" s="29" t="s">
        <v>528</v>
      </c>
    </row>
    <row r="9" spans="1:15" x14ac:dyDescent="0.25">
      <c r="A9" s="124"/>
      <c r="B9" s="129" t="s">
        <v>645</v>
      </c>
      <c r="C9" s="129"/>
      <c r="E9" s="126"/>
    </row>
    <row r="10" spans="1:15" x14ac:dyDescent="0.25">
      <c r="A10" s="124"/>
      <c r="B10" s="130" t="s">
        <v>675</v>
      </c>
      <c r="C10" s="130"/>
      <c r="E10" s="126"/>
    </row>
    <row r="11" spans="1:15" x14ac:dyDescent="0.25">
      <c r="A11" s="124"/>
      <c r="B11" s="130"/>
      <c r="C11" s="130"/>
      <c r="E11" s="126"/>
    </row>
    <row r="12" spans="1:15" x14ac:dyDescent="0.25">
      <c r="A12" s="124"/>
      <c r="B12" s="129" t="s">
        <v>676</v>
      </c>
      <c r="C12" s="129"/>
    </row>
    <row r="13" spans="1:15" x14ac:dyDescent="0.25">
      <c r="A13" s="124"/>
      <c r="E13" s="126"/>
    </row>
    <row r="14" spans="1:15" ht="43.5" customHeight="1" x14ac:dyDescent="0.25">
      <c r="A14" s="124"/>
      <c r="B14" s="386" t="s">
        <v>677</v>
      </c>
      <c r="C14" s="387"/>
      <c r="D14" s="251">
        <v>45291</v>
      </c>
      <c r="E14" s="251">
        <v>44926</v>
      </c>
      <c r="F14" s="125"/>
      <c r="I14" s="128"/>
      <c r="J14" s="125"/>
    </row>
    <row r="15" spans="1:15" x14ac:dyDescent="0.25">
      <c r="A15" s="124"/>
      <c r="B15" s="131" t="s">
        <v>678</v>
      </c>
      <c r="C15" s="132"/>
      <c r="D15" s="133">
        <v>3124854426.8400002</v>
      </c>
      <c r="E15" s="133">
        <v>2131878215.3399999</v>
      </c>
      <c r="F15" s="125"/>
      <c r="G15" s="137"/>
      <c r="I15" s="128"/>
      <c r="J15" s="125"/>
    </row>
    <row r="16" spans="1:15" x14ac:dyDescent="0.25">
      <c r="A16" s="124"/>
      <c r="B16" s="131" t="s">
        <v>679</v>
      </c>
      <c r="C16" s="132"/>
      <c r="D16" s="133">
        <v>31443706.109999999</v>
      </c>
      <c r="E16" s="133">
        <v>23296030</v>
      </c>
      <c r="F16" s="125"/>
      <c r="I16" s="128"/>
      <c r="J16" s="125"/>
    </row>
    <row r="17" spans="1:10" x14ac:dyDescent="0.25">
      <c r="A17" s="124"/>
      <c r="B17" s="134" t="s">
        <v>680</v>
      </c>
      <c r="C17" s="135"/>
      <c r="D17" s="136">
        <v>3156298132.9500003</v>
      </c>
      <c r="E17" s="136">
        <v>2155174245.3400002</v>
      </c>
      <c r="F17" s="137"/>
      <c r="G17" s="137"/>
      <c r="I17" s="128"/>
      <c r="J17" s="125"/>
    </row>
    <row r="18" spans="1:10" x14ac:dyDescent="0.25">
      <c r="A18" s="124"/>
      <c r="E18" s="126"/>
    </row>
    <row r="19" spans="1:10" ht="53.45" customHeight="1" x14ac:dyDescent="0.25">
      <c r="A19" s="124"/>
      <c r="B19" s="388" t="s">
        <v>681</v>
      </c>
      <c r="C19" s="388"/>
      <c r="D19" s="388"/>
      <c r="E19" s="388"/>
      <c r="F19" s="388"/>
      <c r="G19" s="388"/>
      <c r="H19" s="388"/>
      <c r="I19" s="388"/>
    </row>
    <row r="20" spans="1:10" x14ac:dyDescent="0.25">
      <c r="A20" s="124"/>
      <c r="E20" s="126"/>
    </row>
    <row r="21" spans="1:10" x14ac:dyDescent="0.25">
      <c r="A21" s="124"/>
      <c r="B21" s="129" t="s">
        <v>682</v>
      </c>
      <c r="C21" s="129"/>
    </row>
    <row r="22" spans="1:10" x14ac:dyDescent="0.25">
      <c r="A22" s="124"/>
      <c r="B22" s="125" t="s">
        <v>683</v>
      </c>
    </row>
    <row r="23" spans="1:10" x14ac:dyDescent="0.25">
      <c r="A23" s="124"/>
      <c r="E23" s="126"/>
    </row>
    <row r="24" spans="1:10" ht="46.9" customHeight="1" x14ac:dyDescent="0.25">
      <c r="A24" s="124"/>
      <c r="B24" s="386" t="s">
        <v>501</v>
      </c>
      <c r="C24" s="387"/>
      <c r="D24" s="251" t="s">
        <v>502</v>
      </c>
      <c r="E24" s="251" t="s">
        <v>503</v>
      </c>
      <c r="F24" s="251" t="s">
        <v>504</v>
      </c>
    </row>
    <row r="25" spans="1:10" s="129" customFormat="1" x14ac:dyDescent="0.25">
      <c r="A25" s="138"/>
      <c r="B25" s="139" t="s">
        <v>684</v>
      </c>
      <c r="C25" s="140"/>
      <c r="D25" s="141"/>
      <c r="E25" s="141"/>
      <c r="F25" s="142"/>
      <c r="J25" s="143"/>
    </row>
    <row r="26" spans="1:10" x14ac:dyDescent="0.25">
      <c r="A26" s="124"/>
      <c r="B26" s="131" t="s">
        <v>685</v>
      </c>
      <c r="C26" s="132"/>
      <c r="D26" s="148">
        <v>1113077.285993</v>
      </c>
      <c r="E26" s="200">
        <v>120781110950.25</v>
      </c>
      <c r="F26" s="207">
        <v>396</v>
      </c>
    </row>
    <row r="27" spans="1:10" x14ac:dyDescent="0.25">
      <c r="A27" s="124"/>
      <c r="B27" s="131" t="s">
        <v>686</v>
      </c>
      <c r="C27" s="132"/>
      <c r="D27" s="148">
        <v>1118012.0932839999</v>
      </c>
      <c r="E27" s="200">
        <v>136490924489.69</v>
      </c>
      <c r="F27" s="207">
        <v>422</v>
      </c>
    </row>
    <row r="28" spans="1:10" x14ac:dyDescent="0.25">
      <c r="A28" s="124"/>
      <c r="B28" s="131" t="s">
        <v>687</v>
      </c>
      <c r="C28" s="132"/>
      <c r="D28" s="148">
        <v>1123615.0212399999</v>
      </c>
      <c r="E28" s="200">
        <v>154216456901</v>
      </c>
      <c r="F28" s="207">
        <v>433</v>
      </c>
      <c r="G28" s="214"/>
      <c r="H28" s="214"/>
      <c r="I28" s="213">
        <v>154216456901</v>
      </c>
    </row>
    <row r="29" spans="1:10" s="129" customFormat="1" x14ac:dyDescent="0.25">
      <c r="A29" s="138"/>
      <c r="B29" s="139" t="s">
        <v>505</v>
      </c>
      <c r="C29" s="140"/>
      <c r="D29" s="145"/>
      <c r="E29" s="146"/>
      <c r="F29" s="147"/>
      <c r="J29" s="143"/>
    </row>
    <row r="30" spans="1:10" x14ac:dyDescent="0.25">
      <c r="A30" s="124"/>
      <c r="B30" s="131" t="s">
        <v>506</v>
      </c>
      <c r="C30" s="132"/>
      <c r="D30" s="148">
        <v>1128675.8069869999</v>
      </c>
      <c r="E30" s="200">
        <v>178122309988.26001</v>
      </c>
      <c r="F30" s="207">
        <v>451</v>
      </c>
    </row>
    <row r="31" spans="1:10" x14ac:dyDescent="0.25">
      <c r="A31" s="124"/>
      <c r="B31" s="131" t="s">
        <v>507</v>
      </c>
      <c r="C31" s="132"/>
      <c r="D31" s="148">
        <v>1134714.979757</v>
      </c>
      <c r="E31" s="200">
        <v>159331578772.82001</v>
      </c>
      <c r="F31" s="207">
        <v>476</v>
      </c>
    </row>
    <row r="32" spans="1:10" x14ac:dyDescent="0.25">
      <c r="A32" s="124"/>
      <c r="B32" s="131" t="s">
        <v>508</v>
      </c>
      <c r="C32" s="132"/>
      <c r="D32" s="148">
        <v>1140195.7637070001</v>
      </c>
      <c r="E32" s="200">
        <v>192751201919.57001</v>
      </c>
      <c r="F32" s="207">
        <v>493</v>
      </c>
    </row>
    <row r="33" spans="1:10" s="129" customFormat="1" x14ac:dyDescent="0.25">
      <c r="A33" s="138"/>
      <c r="B33" s="139" t="s">
        <v>509</v>
      </c>
      <c r="C33" s="140"/>
      <c r="D33" s="145"/>
      <c r="E33" s="141"/>
      <c r="F33" s="142"/>
      <c r="J33" s="143"/>
    </row>
    <row r="34" spans="1:10" x14ac:dyDescent="0.25">
      <c r="A34" s="124"/>
      <c r="B34" s="131" t="s">
        <v>688</v>
      </c>
      <c r="C34" s="132"/>
      <c r="D34" s="148">
        <v>1145870.7066949999</v>
      </c>
      <c r="E34" s="200">
        <v>186199342723.70999</v>
      </c>
      <c r="F34" s="207">
        <v>514</v>
      </c>
    </row>
    <row r="35" spans="1:10" x14ac:dyDescent="0.25">
      <c r="A35" s="124"/>
      <c r="B35" s="131" t="s">
        <v>689</v>
      </c>
      <c r="C35" s="132"/>
      <c r="D35" s="148">
        <v>1151598.6735040001</v>
      </c>
      <c r="E35" s="200">
        <v>170617353536.28</v>
      </c>
      <c r="F35" s="207">
        <v>526</v>
      </c>
      <c r="H35" s="188"/>
      <c r="I35" s="188"/>
    </row>
    <row r="36" spans="1:10" x14ac:dyDescent="0.25">
      <c r="A36" s="124"/>
      <c r="B36" s="131" t="s">
        <v>690</v>
      </c>
      <c r="C36" s="132"/>
      <c r="D36" s="148">
        <v>1156944.2843800001</v>
      </c>
      <c r="E36" s="200">
        <v>161612101352.84</v>
      </c>
      <c r="F36" s="207">
        <v>543</v>
      </c>
      <c r="G36" s="149"/>
      <c r="H36" s="188"/>
      <c r="I36" s="188"/>
    </row>
    <row r="37" spans="1:10" s="129" customFormat="1" x14ac:dyDescent="0.25">
      <c r="A37" s="138"/>
      <c r="B37" s="139" t="s">
        <v>691</v>
      </c>
      <c r="C37" s="140"/>
      <c r="D37" s="141"/>
      <c r="E37" s="141"/>
      <c r="F37" s="142"/>
      <c r="J37" s="143"/>
    </row>
    <row r="38" spans="1:10" x14ac:dyDescent="0.25">
      <c r="A38" s="124"/>
      <c r="B38" s="131" t="s">
        <v>692</v>
      </c>
      <c r="C38" s="132"/>
      <c r="D38" s="148">
        <v>1162878.7964939999</v>
      </c>
      <c r="E38" s="200">
        <v>166812908669.76999</v>
      </c>
      <c r="F38" s="207">
        <v>547</v>
      </c>
      <c r="G38" s="149"/>
    </row>
    <row r="39" spans="1:10" x14ac:dyDescent="0.25">
      <c r="A39" s="124"/>
      <c r="B39" s="131" t="s">
        <v>693</v>
      </c>
      <c r="C39" s="132"/>
      <c r="D39" s="148">
        <v>1168654.193927</v>
      </c>
      <c r="E39" s="200">
        <v>174442331821.42001</v>
      </c>
      <c r="F39" s="207">
        <v>581</v>
      </c>
    </row>
    <row r="40" spans="1:10" x14ac:dyDescent="0.25">
      <c r="A40" s="124"/>
      <c r="B40" s="131" t="s">
        <v>694</v>
      </c>
      <c r="C40" s="132"/>
      <c r="D40" s="148">
        <v>1173987.1950023433</v>
      </c>
      <c r="E40" s="200">
        <v>185598469633.99994</v>
      </c>
      <c r="F40" s="207">
        <v>597</v>
      </c>
      <c r="H40" s="149"/>
      <c r="I40" s="149"/>
    </row>
    <row r="41" spans="1:10" x14ac:dyDescent="0.25">
      <c r="A41" s="124"/>
      <c r="E41" s="126"/>
      <c r="H41" s="149"/>
      <c r="I41" s="226"/>
    </row>
    <row r="42" spans="1:10" x14ac:dyDescent="0.25">
      <c r="A42" s="124"/>
      <c r="E42" s="126"/>
    </row>
    <row r="43" spans="1:10" x14ac:dyDescent="0.25">
      <c r="A43" s="124"/>
      <c r="B43" s="129" t="s">
        <v>695</v>
      </c>
      <c r="C43" s="129"/>
      <c r="E43" s="126"/>
    </row>
    <row r="44" spans="1:10" ht="68.45" customHeight="1" x14ac:dyDescent="0.25">
      <c r="A44" s="124"/>
      <c r="B44" s="389" t="s">
        <v>696</v>
      </c>
      <c r="C44" s="389"/>
      <c r="D44" s="389"/>
      <c r="E44" s="389"/>
      <c r="F44" s="389"/>
      <c r="G44" s="389"/>
      <c r="H44" s="389"/>
      <c r="I44" s="389"/>
      <c r="J44" s="389"/>
    </row>
    <row r="45" spans="1:10" x14ac:dyDescent="0.25">
      <c r="A45" s="124"/>
      <c r="E45" s="126"/>
    </row>
    <row r="46" spans="1:10" x14ac:dyDescent="0.25">
      <c r="A46" s="124"/>
      <c r="E46" s="126"/>
    </row>
    <row r="47" spans="1:10" x14ac:dyDescent="0.25">
      <c r="A47" s="124"/>
      <c r="B47" s="129" t="s">
        <v>697</v>
      </c>
      <c r="C47" s="129"/>
      <c r="E47" s="126"/>
    </row>
    <row r="48" spans="1:10" x14ac:dyDescent="0.25">
      <c r="A48" s="124"/>
      <c r="B48" s="129"/>
      <c r="C48" s="129"/>
      <c r="E48" s="126"/>
    </row>
    <row r="49" spans="1:17" x14ac:dyDescent="0.25">
      <c r="A49" s="124"/>
      <c r="B49" s="129" t="s">
        <v>698</v>
      </c>
      <c r="C49" s="129"/>
    </row>
    <row r="50" spans="1:17" x14ac:dyDescent="0.25">
      <c r="A50" s="124"/>
      <c r="B50" s="125" t="s">
        <v>699</v>
      </c>
    </row>
    <row r="51" spans="1:17" x14ac:dyDescent="0.25">
      <c r="A51" s="124"/>
      <c r="B51" s="129"/>
      <c r="C51" s="129"/>
    </row>
    <row r="52" spans="1:17" x14ac:dyDescent="0.25">
      <c r="A52" s="124"/>
      <c r="B52" s="386" t="s">
        <v>331</v>
      </c>
      <c r="C52" s="387"/>
      <c r="D52" s="251">
        <v>45291</v>
      </c>
      <c r="E52" s="251">
        <v>44926</v>
      </c>
      <c r="F52" s="125"/>
      <c r="I52" s="128"/>
      <c r="J52" s="125"/>
    </row>
    <row r="53" spans="1:17" x14ac:dyDescent="0.25">
      <c r="A53" s="150"/>
      <c r="B53" s="131" t="s">
        <v>700</v>
      </c>
      <c r="C53" s="151"/>
      <c r="D53" s="144">
        <v>4086493382.0300002</v>
      </c>
      <c r="E53" s="144">
        <v>1967820770.76</v>
      </c>
      <c r="F53" s="152"/>
      <c r="I53" s="128"/>
      <c r="J53" s="125"/>
    </row>
    <row r="54" spans="1:17" x14ac:dyDescent="0.25">
      <c r="A54" s="150"/>
      <c r="B54" s="131" t="s">
        <v>701</v>
      </c>
      <c r="C54" s="151"/>
      <c r="D54" s="144">
        <v>9999999999.7099991</v>
      </c>
      <c r="E54" s="144"/>
      <c r="F54" s="152"/>
      <c r="I54" s="128"/>
      <c r="J54" s="125"/>
    </row>
    <row r="55" spans="1:17" x14ac:dyDescent="0.25">
      <c r="A55" s="124"/>
      <c r="B55" s="134" t="s">
        <v>680</v>
      </c>
      <c r="C55" s="135"/>
      <c r="D55" s="153">
        <v>14086493381.74</v>
      </c>
      <c r="E55" s="153">
        <v>1967820770.76</v>
      </c>
      <c r="F55" s="154"/>
      <c r="G55" s="154"/>
      <c r="I55" s="128"/>
      <c r="J55" s="125"/>
    </row>
    <row r="56" spans="1:17" x14ac:dyDescent="0.25">
      <c r="A56" s="124"/>
      <c r="E56" s="155"/>
    </row>
    <row r="57" spans="1:17" x14ac:dyDescent="0.25">
      <c r="A57" s="124"/>
      <c r="E57" s="155"/>
    </row>
    <row r="58" spans="1:17" s="158" customFormat="1" x14ac:dyDescent="0.25">
      <c r="A58" s="156"/>
      <c r="B58" s="129" t="s">
        <v>702</v>
      </c>
      <c r="C58" s="129"/>
      <c r="D58" s="157"/>
      <c r="F58" s="159"/>
      <c r="J58" s="160"/>
    </row>
    <row r="59" spans="1:17" s="158" customFormat="1" ht="14.25" customHeight="1" x14ac:dyDescent="0.25">
      <c r="A59" s="156"/>
      <c r="B59" s="161" t="s">
        <v>703</v>
      </c>
      <c r="C59" s="161"/>
      <c r="F59" s="159"/>
      <c r="J59" s="160"/>
    </row>
    <row r="60" spans="1:17" s="158" customFormat="1" ht="14.25" customHeight="1" x14ac:dyDescent="0.25">
      <c r="A60" s="156"/>
      <c r="B60" s="161"/>
      <c r="C60" s="161"/>
      <c r="F60" s="159"/>
      <c r="J60" s="160"/>
    </row>
    <row r="61" spans="1:17" s="158" customFormat="1" x14ac:dyDescent="0.25">
      <c r="A61" s="156"/>
      <c r="B61" s="129" t="s">
        <v>704</v>
      </c>
      <c r="C61" s="129"/>
      <c r="F61" s="159"/>
      <c r="J61" s="160"/>
    </row>
    <row r="62" spans="1:17" s="158" customFormat="1" ht="4.1500000000000004" customHeight="1" x14ac:dyDescent="0.25">
      <c r="A62" s="156"/>
      <c r="B62" s="129"/>
      <c r="C62" s="129"/>
      <c r="F62" s="159"/>
      <c r="J62" s="160"/>
    </row>
    <row r="63" spans="1:17" s="163" customFormat="1" ht="15.75" customHeight="1" x14ac:dyDescent="0.25">
      <c r="A63" s="162"/>
      <c r="B63" s="360" t="s">
        <v>705</v>
      </c>
      <c r="C63" s="382" t="s">
        <v>706</v>
      </c>
      <c r="D63" s="383"/>
      <c r="E63" s="360" t="s">
        <v>707</v>
      </c>
      <c r="F63" s="360" t="s">
        <v>708</v>
      </c>
      <c r="G63" s="360" t="s">
        <v>709</v>
      </c>
      <c r="H63" s="360" t="s">
        <v>710</v>
      </c>
      <c r="I63" s="360" t="s">
        <v>332</v>
      </c>
      <c r="J63" s="360" t="s">
        <v>711</v>
      </c>
      <c r="K63" s="360" t="s">
        <v>712</v>
      </c>
      <c r="L63" s="360" t="s">
        <v>713</v>
      </c>
      <c r="M63" s="360" t="s">
        <v>714</v>
      </c>
      <c r="N63" s="360" t="s">
        <v>715</v>
      </c>
      <c r="O63" s="360" t="s">
        <v>716</v>
      </c>
      <c r="P63" s="360" t="s">
        <v>717</v>
      </c>
      <c r="Q63" s="360" t="s">
        <v>718</v>
      </c>
    </row>
    <row r="64" spans="1:17" s="163" customFormat="1" x14ac:dyDescent="0.25">
      <c r="A64" s="162"/>
      <c r="B64" s="381"/>
      <c r="C64" s="384"/>
      <c r="D64" s="385"/>
      <c r="E64" s="381"/>
      <c r="F64" s="381"/>
      <c r="G64" s="381"/>
      <c r="H64" s="381"/>
      <c r="I64" s="381"/>
      <c r="J64" s="381"/>
      <c r="K64" s="381"/>
      <c r="L64" s="381"/>
      <c r="M64" s="381"/>
      <c r="N64" s="381"/>
      <c r="O64" s="381"/>
      <c r="P64" s="381"/>
      <c r="Q64" s="381"/>
    </row>
    <row r="65" spans="1:19" s="158" customFormat="1" ht="15" customHeight="1" x14ac:dyDescent="0.25">
      <c r="A65" s="156"/>
      <c r="B65" s="165" t="s">
        <v>719</v>
      </c>
      <c r="C65" s="227" t="s">
        <v>720</v>
      </c>
      <c r="D65" s="228"/>
      <c r="E65" s="167" t="s">
        <v>721</v>
      </c>
      <c r="F65" s="167" t="s">
        <v>722</v>
      </c>
      <c r="G65" s="168">
        <v>45196</v>
      </c>
      <c r="H65" s="168">
        <v>45701</v>
      </c>
      <c r="I65" s="167" t="s">
        <v>396</v>
      </c>
      <c r="J65" s="169">
        <v>2000000000</v>
      </c>
      <c r="K65" s="169">
        <v>2037189756</v>
      </c>
      <c r="L65" s="169">
        <v>2034617199.5999999</v>
      </c>
      <c r="M65" s="169">
        <v>2000000000</v>
      </c>
      <c r="N65" s="221">
        <v>8.7999999999999995E-2</v>
      </c>
      <c r="O65" s="171">
        <v>1.0962467544114257E-2</v>
      </c>
      <c r="P65" s="171">
        <v>0.1</v>
      </c>
      <c r="Q65" s="171">
        <v>1.0962467544114257E-2</v>
      </c>
      <c r="R65" s="216"/>
      <c r="S65" s="172"/>
    </row>
    <row r="66" spans="1:19" s="158" customFormat="1" ht="15" customHeight="1" x14ac:dyDescent="0.25">
      <c r="A66" s="156"/>
      <c r="B66" s="165" t="s">
        <v>719</v>
      </c>
      <c r="C66" s="227" t="s">
        <v>720</v>
      </c>
      <c r="D66" s="228"/>
      <c r="E66" s="167" t="s">
        <v>721</v>
      </c>
      <c r="F66" s="167" t="s">
        <v>722</v>
      </c>
      <c r="G66" s="168">
        <v>45231</v>
      </c>
      <c r="H66" s="168">
        <v>45883</v>
      </c>
      <c r="I66" s="167" t="s">
        <v>396</v>
      </c>
      <c r="J66" s="169">
        <v>1200000000</v>
      </c>
      <c r="K66" s="169">
        <v>1238268000</v>
      </c>
      <c r="L66" s="169">
        <v>1227157251.48</v>
      </c>
      <c r="M66" s="169">
        <v>1200000000</v>
      </c>
      <c r="N66" s="221">
        <v>0.09</v>
      </c>
      <c r="O66" s="171">
        <v>6.6118931578474397E-3</v>
      </c>
      <c r="P66" s="171">
        <v>0.1</v>
      </c>
      <c r="Q66" s="171">
        <v>1.7574360701961698E-2</v>
      </c>
      <c r="R66" s="216"/>
      <c r="S66" s="172"/>
    </row>
    <row r="67" spans="1:19" s="158" customFormat="1" ht="15" customHeight="1" x14ac:dyDescent="0.25">
      <c r="A67" s="156"/>
      <c r="B67" s="165" t="s">
        <v>719</v>
      </c>
      <c r="C67" s="227" t="s">
        <v>723</v>
      </c>
      <c r="D67" s="229"/>
      <c r="E67" s="167" t="s">
        <v>721</v>
      </c>
      <c r="F67" s="167" t="s">
        <v>722</v>
      </c>
      <c r="G67" s="168">
        <v>44378</v>
      </c>
      <c r="H67" s="168">
        <v>46007</v>
      </c>
      <c r="I67" s="167" t="s">
        <v>396</v>
      </c>
      <c r="J67" s="169">
        <v>5000000000</v>
      </c>
      <c r="K67" s="169">
        <v>5018700000</v>
      </c>
      <c r="L67" s="169">
        <v>5012470303</v>
      </c>
      <c r="M67" s="169">
        <v>5000000000</v>
      </c>
      <c r="N67" s="221">
        <v>6.0999999999999999E-2</v>
      </c>
      <c r="O67" s="171">
        <v>2.70070669919024E-2</v>
      </c>
      <c r="P67" s="171">
        <v>0.1</v>
      </c>
      <c r="Q67" s="171">
        <v>4.4581427693864098E-2</v>
      </c>
      <c r="R67" s="216"/>
      <c r="S67" s="172"/>
    </row>
    <row r="68" spans="1:19" s="158" customFormat="1" ht="15" customHeight="1" x14ac:dyDescent="0.25">
      <c r="A68" s="156"/>
      <c r="B68" s="165" t="s">
        <v>719</v>
      </c>
      <c r="C68" s="227" t="s">
        <v>723</v>
      </c>
      <c r="D68" s="229"/>
      <c r="E68" s="167" t="s">
        <v>721</v>
      </c>
      <c r="F68" s="167" t="s">
        <v>722</v>
      </c>
      <c r="G68" s="168">
        <v>44222</v>
      </c>
      <c r="H68" s="168">
        <v>46007</v>
      </c>
      <c r="I68" s="167" t="s">
        <v>396</v>
      </c>
      <c r="J68" s="169">
        <v>1000000000</v>
      </c>
      <c r="K68" s="169">
        <v>1010457681.4</v>
      </c>
      <c r="L68" s="169">
        <v>1003498661.5</v>
      </c>
      <c r="M68" s="169">
        <v>1000000000</v>
      </c>
      <c r="N68" s="221">
        <v>6.0999999999999999E-2</v>
      </c>
      <c r="O68" s="171">
        <v>5.4068261633778486E-3</v>
      </c>
      <c r="P68" s="171">
        <v>0.1</v>
      </c>
      <c r="Q68" s="171">
        <v>4.9988253857241947E-2</v>
      </c>
      <c r="R68" s="216"/>
      <c r="S68" s="172"/>
    </row>
    <row r="69" spans="1:19" s="158" customFormat="1" ht="15" customHeight="1" x14ac:dyDescent="0.25">
      <c r="A69" s="156"/>
      <c r="B69" s="165" t="s">
        <v>719</v>
      </c>
      <c r="C69" s="227" t="s">
        <v>723</v>
      </c>
      <c r="D69" s="229"/>
      <c r="E69" s="167" t="s">
        <v>721</v>
      </c>
      <c r="F69" s="167" t="s">
        <v>722</v>
      </c>
      <c r="G69" s="168">
        <v>44918</v>
      </c>
      <c r="H69" s="168">
        <v>46007</v>
      </c>
      <c r="I69" s="167" t="s">
        <v>396</v>
      </c>
      <c r="J69" s="169">
        <v>3775000000</v>
      </c>
      <c r="K69" s="169">
        <v>3789341016.2399998</v>
      </c>
      <c r="L69" s="169">
        <v>3788223572.4499998</v>
      </c>
      <c r="M69" s="169">
        <v>3775000000</v>
      </c>
      <c r="N69" s="221">
        <v>6.0999999999999999E-2</v>
      </c>
      <c r="O69" s="171">
        <v>2.041085564940473E-2</v>
      </c>
      <c r="P69" s="171">
        <v>0.1</v>
      </c>
      <c r="Q69" s="171">
        <v>7.0399109506646684E-2</v>
      </c>
      <c r="R69" s="216"/>
      <c r="S69" s="172"/>
    </row>
    <row r="70" spans="1:19" s="158" customFormat="1" ht="15" customHeight="1" x14ac:dyDescent="0.25">
      <c r="A70" s="156"/>
      <c r="B70" s="165" t="s">
        <v>719</v>
      </c>
      <c r="C70" s="227" t="s">
        <v>724</v>
      </c>
      <c r="D70" s="229"/>
      <c r="E70" s="167" t="s">
        <v>725</v>
      </c>
      <c r="F70" s="167" t="s">
        <v>722</v>
      </c>
      <c r="G70" s="168">
        <v>44803</v>
      </c>
      <c r="H70" s="168">
        <v>47050</v>
      </c>
      <c r="I70" s="167" t="s">
        <v>396</v>
      </c>
      <c r="J70" s="169">
        <v>2500000000</v>
      </c>
      <c r="K70" s="169">
        <v>2790456390.5</v>
      </c>
      <c r="L70" s="169">
        <v>2715707564.25</v>
      </c>
      <c r="M70" s="169">
        <v>2500000000</v>
      </c>
      <c r="N70" s="221">
        <v>7.9000000000000001E-2</v>
      </c>
      <c r="O70" s="171">
        <v>1.4632165715619172E-2</v>
      </c>
      <c r="P70" s="171">
        <v>0.1</v>
      </c>
      <c r="Q70" s="171">
        <v>8.5031275222265862E-2</v>
      </c>
      <c r="R70" s="216"/>
      <c r="S70" s="172"/>
    </row>
    <row r="71" spans="1:19" s="158" customFormat="1" ht="15" customHeight="1" x14ac:dyDescent="0.25">
      <c r="A71" s="156"/>
      <c r="B71" s="165" t="s">
        <v>719</v>
      </c>
      <c r="C71" s="227" t="s">
        <v>724</v>
      </c>
      <c r="D71" s="229"/>
      <c r="E71" s="167" t="s">
        <v>725</v>
      </c>
      <c r="F71" s="167" t="s">
        <v>722</v>
      </c>
      <c r="G71" s="168">
        <v>44774</v>
      </c>
      <c r="H71" s="168">
        <v>47050</v>
      </c>
      <c r="I71" s="167" t="s">
        <v>396</v>
      </c>
      <c r="J71" s="169">
        <v>2500000000</v>
      </c>
      <c r="K71" s="169">
        <v>2599985655.8995728</v>
      </c>
      <c r="L71" s="169">
        <v>2576955682.6199999</v>
      </c>
      <c r="M71" s="169">
        <v>2500000000</v>
      </c>
      <c r="N71" s="221">
        <v>7.9000000000000001E-2</v>
      </c>
      <c r="O71" s="171">
        <v>1.3884573982219546E-2</v>
      </c>
      <c r="P71" s="171">
        <v>0.1</v>
      </c>
      <c r="Q71" s="171">
        <v>9.8915849204485401E-2</v>
      </c>
      <c r="R71" s="216"/>
      <c r="S71" s="172"/>
    </row>
    <row r="72" spans="1:19" s="158" customFormat="1" ht="15" customHeight="1" x14ac:dyDescent="0.25">
      <c r="A72" s="156"/>
      <c r="B72" s="165" t="s">
        <v>719</v>
      </c>
      <c r="C72" s="227" t="s">
        <v>724</v>
      </c>
      <c r="D72" s="229"/>
      <c r="E72" s="167" t="s">
        <v>725</v>
      </c>
      <c r="F72" s="167" t="s">
        <v>722</v>
      </c>
      <c r="G72" s="168">
        <v>44774</v>
      </c>
      <c r="H72" s="168">
        <v>47050</v>
      </c>
      <c r="I72" s="167" t="s">
        <v>396</v>
      </c>
      <c r="J72" s="169">
        <v>1925000000</v>
      </c>
      <c r="K72" s="169">
        <v>3530866871.971292</v>
      </c>
      <c r="L72" s="169">
        <v>1969471281.6600001</v>
      </c>
      <c r="M72" s="169">
        <v>1925000000</v>
      </c>
      <c r="N72" s="221">
        <v>7.9000000000000001E-2</v>
      </c>
      <c r="O72" s="171">
        <v>1.0611462936864706E-2</v>
      </c>
      <c r="P72" s="171">
        <v>0.1</v>
      </c>
      <c r="Q72" s="171">
        <v>0.10952731214135011</v>
      </c>
      <c r="R72" s="216"/>
      <c r="S72" s="172"/>
    </row>
    <row r="73" spans="1:19" s="158" customFormat="1" ht="15" customHeight="1" x14ac:dyDescent="0.25">
      <c r="A73" s="156"/>
      <c r="B73" s="165" t="s">
        <v>719</v>
      </c>
      <c r="C73" s="227" t="s">
        <v>724</v>
      </c>
      <c r="D73" s="229"/>
      <c r="E73" s="167" t="s">
        <v>725</v>
      </c>
      <c r="F73" s="167" t="s">
        <v>722</v>
      </c>
      <c r="G73" s="168">
        <v>44803</v>
      </c>
      <c r="H73" s="168">
        <v>47050</v>
      </c>
      <c r="I73" s="167" t="s">
        <v>396</v>
      </c>
      <c r="J73" s="169">
        <v>4000000000</v>
      </c>
      <c r="K73" s="169">
        <v>4167535206.8000002</v>
      </c>
      <c r="L73" s="169">
        <v>4108635448.4000001</v>
      </c>
      <c r="M73" s="169">
        <v>4000000000</v>
      </c>
      <c r="N73" s="221">
        <v>7.9000000000000001E-2</v>
      </c>
      <c r="O73" s="171">
        <v>2.2137226974458499E-2</v>
      </c>
      <c r="P73" s="171">
        <v>0.1</v>
      </c>
      <c r="Q73" s="171">
        <v>0.13166453911580861</v>
      </c>
      <c r="R73" s="216"/>
      <c r="S73" s="172"/>
    </row>
    <row r="74" spans="1:19" s="158" customFormat="1" ht="15" customHeight="1" x14ac:dyDescent="0.25">
      <c r="A74" s="156"/>
      <c r="B74" s="165" t="s">
        <v>719</v>
      </c>
      <c r="C74" s="227" t="s">
        <v>724</v>
      </c>
      <c r="D74" s="229"/>
      <c r="E74" s="167" t="s">
        <v>725</v>
      </c>
      <c r="F74" s="167" t="s">
        <v>722</v>
      </c>
      <c r="G74" s="168">
        <v>44803</v>
      </c>
      <c r="H74" s="168">
        <v>47050</v>
      </c>
      <c r="I74" s="167" t="s">
        <v>396</v>
      </c>
      <c r="J74" s="169">
        <v>1500000000</v>
      </c>
      <c r="K74" s="169">
        <v>1566882148.3499999</v>
      </c>
      <c r="L74" s="169">
        <v>1544052102.5999999</v>
      </c>
      <c r="M74" s="169">
        <v>1500000000</v>
      </c>
      <c r="N74" s="221">
        <v>7.9000000000000001E-2</v>
      </c>
      <c r="O74" s="171">
        <v>8.3193148394211953E-3</v>
      </c>
      <c r="P74" s="171">
        <v>0.1</v>
      </c>
      <c r="Q74" s="171">
        <v>0.1399838539552298</v>
      </c>
      <c r="R74" s="216"/>
      <c r="S74" s="172"/>
    </row>
    <row r="75" spans="1:19" s="158" customFormat="1" ht="15" customHeight="1" x14ac:dyDescent="0.25">
      <c r="A75" s="156"/>
      <c r="B75" s="165" t="s">
        <v>719</v>
      </c>
      <c r="C75" s="227" t="s">
        <v>724</v>
      </c>
      <c r="D75" s="229"/>
      <c r="E75" s="167" t="s">
        <v>725</v>
      </c>
      <c r="F75" s="167" t="s">
        <v>722</v>
      </c>
      <c r="G75" s="168">
        <v>45084</v>
      </c>
      <c r="H75" s="168">
        <v>46798</v>
      </c>
      <c r="I75" s="167" t="s">
        <v>396</v>
      </c>
      <c r="J75" s="169">
        <v>2000000000</v>
      </c>
      <c r="K75" s="169">
        <v>2000000000</v>
      </c>
      <c r="L75" s="169">
        <v>2061879979.2</v>
      </c>
      <c r="M75" s="169">
        <v>2000000000</v>
      </c>
      <c r="N75" s="221">
        <v>8.2500000000000004E-2</v>
      </c>
      <c r="O75" s="171">
        <v>1.1109358731599598E-2</v>
      </c>
      <c r="P75" s="171">
        <v>0.1</v>
      </c>
      <c r="Q75" s="171">
        <v>0.1510932126868294</v>
      </c>
      <c r="R75" s="216"/>
      <c r="S75" s="172"/>
    </row>
    <row r="76" spans="1:19" s="158" customFormat="1" ht="15" customHeight="1" x14ac:dyDescent="0.25">
      <c r="A76" s="156"/>
      <c r="B76" s="165" t="s">
        <v>719</v>
      </c>
      <c r="C76" s="227" t="s">
        <v>724</v>
      </c>
      <c r="D76" s="229"/>
      <c r="E76" s="167" t="s">
        <v>725</v>
      </c>
      <c r="F76" s="167" t="s">
        <v>722</v>
      </c>
      <c r="G76" s="168">
        <v>44210</v>
      </c>
      <c r="H76" s="168">
        <v>45828</v>
      </c>
      <c r="I76" s="167" t="s">
        <v>396</v>
      </c>
      <c r="J76" s="169">
        <v>450000000</v>
      </c>
      <c r="K76" s="169">
        <v>2694410914.1999998</v>
      </c>
      <c r="L76" s="169">
        <v>460153476.05000001</v>
      </c>
      <c r="M76" s="169">
        <v>450000000</v>
      </c>
      <c r="N76" s="221">
        <v>7.7499999999999999E-2</v>
      </c>
      <c r="O76" s="171">
        <v>2.479295637283122E-3</v>
      </c>
      <c r="P76" s="171">
        <v>0.1</v>
      </c>
      <c r="Q76" s="171">
        <v>0.15357250832411254</v>
      </c>
      <c r="R76" s="216"/>
      <c r="S76" s="172"/>
    </row>
    <row r="77" spans="1:19" s="158" customFormat="1" ht="15" customHeight="1" x14ac:dyDescent="0.25">
      <c r="A77" s="156"/>
      <c r="B77" s="165" t="s">
        <v>719</v>
      </c>
      <c r="C77" s="227" t="s">
        <v>724</v>
      </c>
      <c r="D77" s="229"/>
      <c r="E77" s="167" t="s">
        <v>725</v>
      </c>
      <c r="F77" s="167" t="s">
        <v>722</v>
      </c>
      <c r="G77" s="168">
        <v>44210</v>
      </c>
      <c r="H77" s="168">
        <v>45828</v>
      </c>
      <c r="I77" s="167" t="s">
        <v>396</v>
      </c>
      <c r="J77" s="169">
        <v>2505000000</v>
      </c>
      <c r="K77" s="169">
        <v>2694410914.1999998</v>
      </c>
      <c r="L77" s="169">
        <v>2576118676.5</v>
      </c>
      <c r="M77" s="169">
        <v>2505000000</v>
      </c>
      <c r="N77" s="221">
        <v>7.7499999999999999E-2</v>
      </c>
      <c r="O77" s="171">
        <v>1.388006421378422E-2</v>
      </c>
      <c r="P77" s="171">
        <v>0.1</v>
      </c>
      <c r="Q77" s="171">
        <v>0.16745257253789675</v>
      </c>
      <c r="R77" s="216"/>
      <c r="S77" s="172"/>
    </row>
    <row r="78" spans="1:19" s="158" customFormat="1" ht="15" customHeight="1" x14ac:dyDescent="0.25">
      <c r="A78" s="156"/>
      <c r="B78" s="165" t="s">
        <v>719</v>
      </c>
      <c r="C78" s="227" t="s">
        <v>726</v>
      </c>
      <c r="D78" s="229"/>
      <c r="E78" s="167" t="s">
        <v>721</v>
      </c>
      <c r="F78" s="167" t="s">
        <v>722</v>
      </c>
      <c r="G78" s="168">
        <v>45106</v>
      </c>
      <c r="H78" s="168">
        <v>46939</v>
      </c>
      <c r="I78" s="167" t="s">
        <v>396</v>
      </c>
      <c r="J78" s="169">
        <v>1000000000</v>
      </c>
      <c r="K78" s="169">
        <v>1000000000</v>
      </c>
      <c r="L78" s="169">
        <v>1001927697.1</v>
      </c>
      <c r="M78" s="169">
        <v>1000000000</v>
      </c>
      <c r="N78" s="221">
        <v>7.2499999999999995E-2</v>
      </c>
      <c r="O78" s="171">
        <v>5.3983618457404351E-3</v>
      </c>
      <c r="P78" s="171">
        <v>0.1</v>
      </c>
      <c r="Q78" s="171">
        <v>0.17285093438363719</v>
      </c>
      <c r="R78" s="216"/>
      <c r="S78" s="172"/>
    </row>
    <row r="79" spans="1:19" s="158" customFormat="1" ht="15" customHeight="1" x14ac:dyDescent="0.25">
      <c r="A79" s="156"/>
      <c r="B79" s="165" t="s">
        <v>719</v>
      </c>
      <c r="C79" s="227" t="s">
        <v>727</v>
      </c>
      <c r="D79" s="229"/>
      <c r="E79" s="167" t="s">
        <v>728</v>
      </c>
      <c r="F79" s="167" t="s">
        <v>722</v>
      </c>
      <c r="G79" s="168">
        <v>44281</v>
      </c>
      <c r="H79" s="168">
        <v>46106</v>
      </c>
      <c r="I79" s="167" t="s">
        <v>396</v>
      </c>
      <c r="J79" s="169">
        <v>2000000000</v>
      </c>
      <c r="K79" s="169">
        <v>2003702462.4000001</v>
      </c>
      <c r="L79" s="169">
        <v>2003673979</v>
      </c>
      <c r="M79" s="169">
        <v>2000000000</v>
      </c>
      <c r="N79" s="221">
        <v>0.09</v>
      </c>
      <c r="O79" s="171">
        <v>1.0795746230835006E-2</v>
      </c>
      <c r="P79" s="171">
        <v>0.1</v>
      </c>
      <c r="Q79" s="171">
        <v>0.1836466806144722</v>
      </c>
      <c r="R79" s="216"/>
      <c r="S79" s="172"/>
    </row>
    <row r="80" spans="1:19" s="158" customFormat="1" ht="15" customHeight="1" x14ac:dyDescent="0.25">
      <c r="A80" s="156"/>
      <c r="B80" s="165" t="s">
        <v>719</v>
      </c>
      <c r="C80" s="227" t="s">
        <v>727</v>
      </c>
      <c r="D80" s="229"/>
      <c r="E80" s="167" t="s">
        <v>728</v>
      </c>
      <c r="F80" s="167" t="s">
        <v>722</v>
      </c>
      <c r="G80" s="168">
        <v>44305</v>
      </c>
      <c r="H80" s="168">
        <v>46106</v>
      </c>
      <c r="I80" s="167" t="s">
        <v>396</v>
      </c>
      <c r="J80" s="169">
        <v>1500000000</v>
      </c>
      <c r="K80" s="169">
        <v>1510952659.05</v>
      </c>
      <c r="L80" s="169">
        <v>1510189021.6500001</v>
      </c>
      <c r="M80" s="169">
        <v>1500000000</v>
      </c>
      <c r="N80" s="221">
        <v>0.09</v>
      </c>
      <c r="O80" s="171">
        <v>8.136861390226395E-3</v>
      </c>
      <c r="P80" s="171">
        <v>0.1</v>
      </c>
      <c r="Q80" s="171">
        <v>0.1917835420046986</v>
      </c>
      <c r="R80" s="216"/>
      <c r="S80" s="172"/>
    </row>
    <row r="81" spans="1:19" s="158" customFormat="1" ht="15" customHeight="1" x14ac:dyDescent="0.25">
      <c r="A81" s="156"/>
      <c r="B81" s="165" t="s">
        <v>719</v>
      </c>
      <c r="C81" s="227" t="s">
        <v>727</v>
      </c>
      <c r="D81" s="229"/>
      <c r="E81" s="167" t="s">
        <v>728</v>
      </c>
      <c r="F81" s="167" t="s">
        <v>722</v>
      </c>
      <c r="G81" s="168">
        <v>44306</v>
      </c>
      <c r="H81" s="168">
        <v>46106</v>
      </c>
      <c r="I81" s="167" t="s">
        <v>396</v>
      </c>
      <c r="J81" s="169">
        <v>2500000000</v>
      </c>
      <c r="K81" s="169">
        <v>2518262366.5</v>
      </c>
      <c r="L81" s="169">
        <v>2516988915</v>
      </c>
      <c r="M81" s="169">
        <v>2500000000</v>
      </c>
      <c r="N81" s="221">
        <v>0.09</v>
      </c>
      <c r="O81" s="171">
        <v>1.3561474509803342E-2</v>
      </c>
      <c r="P81" s="171">
        <v>0.1</v>
      </c>
      <c r="Q81" s="171">
        <v>0.20534501651450193</v>
      </c>
      <c r="R81" s="216"/>
      <c r="S81" s="172"/>
    </row>
    <row r="82" spans="1:19" s="158" customFormat="1" ht="15" customHeight="1" x14ac:dyDescent="0.25">
      <c r="A82" s="156"/>
      <c r="B82" s="165" t="s">
        <v>719</v>
      </c>
      <c r="C82" s="227" t="s">
        <v>729</v>
      </c>
      <c r="D82" s="229"/>
      <c r="E82" s="167" t="s">
        <v>728</v>
      </c>
      <c r="F82" s="167" t="s">
        <v>722</v>
      </c>
      <c r="G82" s="168">
        <v>44306</v>
      </c>
      <c r="H82" s="168">
        <v>45727</v>
      </c>
      <c r="I82" s="167" t="s">
        <v>396</v>
      </c>
      <c r="J82" s="169">
        <v>2000000000</v>
      </c>
      <c r="K82" s="169">
        <v>2212816000</v>
      </c>
      <c r="L82" s="169">
        <v>2075958597.4000001</v>
      </c>
      <c r="M82" s="169">
        <v>2000000000</v>
      </c>
      <c r="N82" s="221">
        <v>8.7499999999999994E-2</v>
      </c>
      <c r="O82" s="171">
        <v>1.1185213980986961E-2</v>
      </c>
      <c r="P82" s="171">
        <v>0.1</v>
      </c>
      <c r="Q82" s="171">
        <v>0.21653023049548889</v>
      </c>
      <c r="R82" s="216"/>
      <c r="S82" s="172"/>
    </row>
    <row r="83" spans="1:19" s="158" customFormat="1" ht="15" customHeight="1" x14ac:dyDescent="0.25">
      <c r="A83" s="156"/>
      <c r="B83" s="165" t="s">
        <v>719</v>
      </c>
      <c r="C83" s="227" t="s">
        <v>729</v>
      </c>
      <c r="D83" s="229"/>
      <c r="E83" s="167" t="s">
        <v>728</v>
      </c>
      <c r="F83" s="167" t="s">
        <v>722</v>
      </c>
      <c r="G83" s="168">
        <v>44294</v>
      </c>
      <c r="H83" s="168">
        <v>46785</v>
      </c>
      <c r="I83" s="167" t="s">
        <v>396</v>
      </c>
      <c r="J83" s="169">
        <v>5000000000</v>
      </c>
      <c r="K83" s="169">
        <v>5059178082</v>
      </c>
      <c r="L83" s="169">
        <v>5139572674</v>
      </c>
      <c r="M83" s="169">
        <v>5000000000</v>
      </c>
      <c r="N83" s="221">
        <v>7.0999999999999994E-2</v>
      </c>
      <c r="O83" s="171">
        <v>2.7691891447894124E-2</v>
      </c>
      <c r="P83" s="171">
        <v>0.1</v>
      </c>
      <c r="Q83" s="171">
        <v>0.24422212194338302</v>
      </c>
      <c r="R83" s="216"/>
      <c r="S83" s="172"/>
    </row>
    <row r="84" spans="1:19" s="158" customFormat="1" ht="15" customHeight="1" x14ac:dyDescent="0.25">
      <c r="A84" s="156"/>
      <c r="B84" s="165" t="s">
        <v>719</v>
      </c>
      <c r="C84" s="227" t="s">
        <v>729</v>
      </c>
      <c r="D84" s="229"/>
      <c r="E84" s="167" t="s">
        <v>728</v>
      </c>
      <c r="F84" s="167" t="s">
        <v>722</v>
      </c>
      <c r="G84" s="168">
        <v>44582</v>
      </c>
      <c r="H84" s="168">
        <v>45362</v>
      </c>
      <c r="I84" s="167" t="s">
        <v>396</v>
      </c>
      <c r="J84" s="169">
        <v>268000000</v>
      </c>
      <c r="K84" s="169">
        <v>281941023.31999999</v>
      </c>
      <c r="L84" s="169">
        <v>270238687.43000001</v>
      </c>
      <c r="M84" s="169">
        <v>268000000</v>
      </c>
      <c r="N84" s="221">
        <v>0.09</v>
      </c>
      <c r="O84" s="171">
        <v>1.4560394165044062E-3</v>
      </c>
      <c r="P84" s="171">
        <v>0.1</v>
      </c>
      <c r="Q84" s="171">
        <v>0.24567816135988743</v>
      </c>
      <c r="R84" s="216"/>
      <c r="S84" s="172"/>
    </row>
    <row r="85" spans="1:19" s="158" customFormat="1" ht="15" customHeight="1" x14ac:dyDescent="0.25">
      <c r="A85" s="156"/>
      <c r="B85" s="165" t="s">
        <v>719</v>
      </c>
      <c r="C85" s="227" t="s">
        <v>729</v>
      </c>
      <c r="D85" s="229"/>
      <c r="E85" s="167" t="s">
        <v>728</v>
      </c>
      <c r="F85" s="167" t="s">
        <v>722</v>
      </c>
      <c r="G85" s="168">
        <v>44918</v>
      </c>
      <c r="H85" s="168">
        <v>46785</v>
      </c>
      <c r="I85" s="167" t="s">
        <v>396</v>
      </c>
      <c r="J85" s="169">
        <v>2000000000</v>
      </c>
      <c r="K85" s="169">
        <v>2053156501.4000001</v>
      </c>
      <c r="L85" s="169">
        <v>2055764998.2</v>
      </c>
      <c r="M85" s="169">
        <v>2000000000</v>
      </c>
      <c r="N85" s="221">
        <v>7.0999999999999994E-2</v>
      </c>
      <c r="O85" s="171">
        <v>1.1076411364026694E-2</v>
      </c>
      <c r="P85" s="171">
        <v>0.1</v>
      </c>
      <c r="Q85" s="171">
        <v>0.25675457272391411</v>
      </c>
      <c r="R85" s="216"/>
      <c r="S85" s="172"/>
    </row>
    <row r="86" spans="1:19" s="158" customFormat="1" ht="15" customHeight="1" x14ac:dyDescent="0.25">
      <c r="A86" s="156"/>
      <c r="B86" s="165" t="s">
        <v>719</v>
      </c>
      <c r="C86" s="227" t="s">
        <v>729</v>
      </c>
      <c r="D86" s="229"/>
      <c r="E86" s="167" t="s">
        <v>728</v>
      </c>
      <c r="F86" s="167" t="s">
        <v>722</v>
      </c>
      <c r="G86" s="168">
        <v>44092</v>
      </c>
      <c r="H86" s="168">
        <v>45362</v>
      </c>
      <c r="I86" s="167" t="s">
        <v>396</v>
      </c>
      <c r="J86" s="169">
        <v>250000000</v>
      </c>
      <c r="K86" s="169">
        <v>258186130</v>
      </c>
      <c r="L86" s="169">
        <v>251595230.55000001</v>
      </c>
      <c r="M86" s="169">
        <v>250000000</v>
      </c>
      <c r="N86" s="221">
        <v>0.09</v>
      </c>
      <c r="O86" s="171">
        <v>1.3555889283254632E-3</v>
      </c>
      <c r="P86" s="171">
        <v>0.1</v>
      </c>
      <c r="Q86" s="171">
        <v>0.2581101616522396</v>
      </c>
      <c r="R86" s="216"/>
      <c r="S86" s="172"/>
    </row>
    <row r="87" spans="1:19" s="158" customFormat="1" ht="15" customHeight="1" x14ac:dyDescent="0.25">
      <c r="A87" s="156"/>
      <c r="B87" s="165" t="s">
        <v>719</v>
      </c>
      <c r="C87" s="227" t="s">
        <v>730</v>
      </c>
      <c r="D87" s="229"/>
      <c r="E87" s="167" t="s">
        <v>728</v>
      </c>
      <c r="F87" s="167" t="s">
        <v>722</v>
      </c>
      <c r="G87" s="168">
        <v>44271</v>
      </c>
      <c r="H87" s="168">
        <v>45446</v>
      </c>
      <c r="I87" s="167" t="s">
        <v>396</v>
      </c>
      <c r="J87" s="169">
        <v>1750000000</v>
      </c>
      <c r="K87" s="169">
        <v>1891241997.75</v>
      </c>
      <c r="L87" s="169">
        <v>1780433922.75</v>
      </c>
      <c r="M87" s="169">
        <v>1750000000</v>
      </c>
      <c r="N87" s="221">
        <v>8.7499999999999994E-2</v>
      </c>
      <c r="O87" s="171">
        <v>9.5929342858322841E-3</v>
      </c>
      <c r="P87" s="171">
        <v>0.1</v>
      </c>
      <c r="Q87" s="171">
        <v>0.2677030959380719</v>
      </c>
      <c r="R87" s="216"/>
      <c r="S87" s="172"/>
    </row>
    <row r="88" spans="1:19" s="158" customFormat="1" ht="15" customHeight="1" x14ac:dyDescent="0.25">
      <c r="A88" s="156"/>
      <c r="B88" s="165" t="s">
        <v>719</v>
      </c>
      <c r="C88" s="227" t="s">
        <v>730</v>
      </c>
      <c r="D88" s="229"/>
      <c r="E88" s="167" t="s">
        <v>728</v>
      </c>
      <c r="F88" s="167" t="s">
        <v>722</v>
      </c>
      <c r="G88" s="168">
        <v>44272</v>
      </c>
      <c r="H88" s="168">
        <v>45446</v>
      </c>
      <c r="I88" s="167" t="s">
        <v>396</v>
      </c>
      <c r="J88" s="169">
        <v>1586000000</v>
      </c>
      <c r="K88" s="169">
        <v>2162288592</v>
      </c>
      <c r="L88" s="169">
        <v>1613639052.1400001</v>
      </c>
      <c r="M88" s="169">
        <v>1586000000</v>
      </c>
      <c r="N88" s="221">
        <v>8.7499999999999994E-2</v>
      </c>
      <c r="O88" s="171">
        <v>8.6942476159533825E-3</v>
      </c>
      <c r="P88" s="171">
        <v>0.1</v>
      </c>
      <c r="Q88" s="171">
        <v>0.27639734355402529</v>
      </c>
      <c r="R88" s="216"/>
      <c r="S88" s="172"/>
    </row>
    <row r="89" spans="1:19" s="158" customFormat="1" ht="15" customHeight="1" x14ac:dyDescent="0.25">
      <c r="A89" s="156"/>
      <c r="B89" s="165" t="s">
        <v>719</v>
      </c>
      <c r="C89" s="227" t="s">
        <v>730</v>
      </c>
      <c r="D89" s="229"/>
      <c r="E89" s="167" t="s">
        <v>728</v>
      </c>
      <c r="F89" s="167" t="s">
        <v>722</v>
      </c>
      <c r="G89" s="168">
        <v>45019</v>
      </c>
      <c r="H89" s="168">
        <v>47025</v>
      </c>
      <c r="I89" s="167" t="s">
        <v>396</v>
      </c>
      <c r="J89" s="169">
        <v>4586000000</v>
      </c>
      <c r="K89" s="169">
        <v>4589764343</v>
      </c>
      <c r="L89" s="169">
        <v>4586003569.2799997</v>
      </c>
      <c r="M89" s="169">
        <v>4586000000</v>
      </c>
      <c r="N89" s="221">
        <v>6.7000000000000004E-2</v>
      </c>
      <c r="O89" s="171">
        <v>2.4709274695656681E-2</v>
      </c>
      <c r="P89" s="171">
        <v>0.1</v>
      </c>
      <c r="Q89" s="171">
        <v>0.30110661824968199</v>
      </c>
      <c r="R89" s="216"/>
      <c r="S89" s="172"/>
    </row>
    <row r="90" spans="1:19" s="158" customFormat="1" ht="15" customHeight="1" x14ac:dyDescent="0.25">
      <c r="A90" s="156"/>
      <c r="B90" s="165" t="s">
        <v>719</v>
      </c>
      <c r="C90" s="227" t="s">
        <v>730</v>
      </c>
      <c r="D90" s="229"/>
      <c r="E90" s="167" t="s">
        <v>728</v>
      </c>
      <c r="F90" s="167" t="s">
        <v>722</v>
      </c>
      <c r="G90" s="168">
        <v>44582</v>
      </c>
      <c r="H90" s="168">
        <v>45446</v>
      </c>
      <c r="I90" s="167" t="s">
        <v>396</v>
      </c>
      <c r="J90" s="169">
        <v>450000000</v>
      </c>
      <c r="K90" s="169">
        <v>472117588</v>
      </c>
      <c r="L90" s="169">
        <v>455989807.70999998</v>
      </c>
      <c r="M90" s="169">
        <v>450000000</v>
      </c>
      <c r="N90" s="221">
        <v>8.7499999999999994E-2</v>
      </c>
      <c r="O90" s="171">
        <v>2.4568618944391706E-3</v>
      </c>
      <c r="P90" s="171">
        <v>0.1</v>
      </c>
      <c r="Q90" s="171">
        <v>0.30356348014412116</v>
      </c>
      <c r="R90" s="216"/>
      <c r="S90" s="172"/>
    </row>
    <row r="91" spans="1:19" s="158" customFormat="1" ht="15" customHeight="1" x14ac:dyDescent="0.25">
      <c r="A91" s="156"/>
      <c r="B91" s="165" t="s">
        <v>719</v>
      </c>
      <c r="C91" s="227" t="s">
        <v>730</v>
      </c>
      <c r="D91" s="229"/>
      <c r="E91" s="167" t="s">
        <v>728</v>
      </c>
      <c r="F91" s="167" t="s">
        <v>722</v>
      </c>
      <c r="G91" s="168">
        <v>44571</v>
      </c>
      <c r="H91" s="168">
        <v>45446</v>
      </c>
      <c r="I91" s="167" t="s">
        <v>396</v>
      </c>
      <c r="J91" s="169">
        <v>97000000</v>
      </c>
      <c r="K91" s="169">
        <v>102652779</v>
      </c>
      <c r="L91" s="169">
        <v>98497597.290000007</v>
      </c>
      <c r="M91" s="169">
        <v>97000000</v>
      </c>
      <c r="N91" s="221">
        <v>8.7499999999999994E-2</v>
      </c>
      <c r="O91" s="171">
        <v>5.3070263717280213E-4</v>
      </c>
      <c r="P91" s="171">
        <v>0.1</v>
      </c>
      <c r="Q91" s="171">
        <v>0.30409418278129396</v>
      </c>
      <c r="R91" s="216"/>
      <c r="S91" s="172"/>
    </row>
    <row r="92" spans="1:19" s="158" customFormat="1" ht="15" customHeight="1" x14ac:dyDescent="0.25">
      <c r="A92" s="156"/>
      <c r="B92" s="165" t="s">
        <v>719</v>
      </c>
      <c r="C92" s="227" t="s">
        <v>730</v>
      </c>
      <c r="D92" s="229"/>
      <c r="E92" s="167" t="s">
        <v>728</v>
      </c>
      <c r="F92" s="167" t="s">
        <v>722</v>
      </c>
      <c r="G92" s="168">
        <v>44412</v>
      </c>
      <c r="H92" s="168">
        <v>46171</v>
      </c>
      <c r="I92" s="167" t="s">
        <v>396</v>
      </c>
      <c r="J92" s="169">
        <v>1244000000</v>
      </c>
      <c r="K92" s="169">
        <v>1409037901.3900001</v>
      </c>
      <c r="L92" s="169">
        <v>1331941098.54</v>
      </c>
      <c r="M92" s="169">
        <v>1244000000</v>
      </c>
      <c r="N92" s="221">
        <v>9.2499999999999999E-2</v>
      </c>
      <c r="O92" s="171">
        <v>7.176465954523154E-3</v>
      </c>
      <c r="P92" s="171">
        <v>0.1</v>
      </c>
      <c r="Q92" s="171">
        <v>0.31127064873581711</v>
      </c>
      <c r="R92" s="216"/>
      <c r="S92" s="172"/>
    </row>
    <row r="93" spans="1:19" s="158" customFormat="1" ht="15" customHeight="1" x14ac:dyDescent="0.25">
      <c r="A93" s="156"/>
      <c r="B93" s="165" t="s">
        <v>719</v>
      </c>
      <c r="C93" s="227" t="s">
        <v>730</v>
      </c>
      <c r="D93" s="229"/>
      <c r="E93" s="167" t="s">
        <v>728</v>
      </c>
      <c r="F93" s="167" t="s">
        <v>722</v>
      </c>
      <c r="G93" s="168">
        <v>44099</v>
      </c>
      <c r="H93" s="168">
        <v>46386</v>
      </c>
      <c r="I93" s="167" t="s">
        <v>396</v>
      </c>
      <c r="J93" s="169">
        <v>500000000</v>
      </c>
      <c r="K93" s="169">
        <v>528310605</v>
      </c>
      <c r="L93" s="169">
        <v>513667760.05000001</v>
      </c>
      <c r="M93" s="169">
        <v>500000000</v>
      </c>
      <c r="N93" s="221">
        <v>9.2499999999999999E-2</v>
      </c>
      <c r="O93" s="171">
        <v>2.7676292862918134E-3</v>
      </c>
      <c r="P93" s="171">
        <v>0.1</v>
      </c>
      <c r="Q93" s="171">
        <v>0.31403827802210893</v>
      </c>
      <c r="R93" s="216"/>
      <c r="S93" s="172"/>
    </row>
    <row r="94" spans="1:19" s="158" customFormat="1" ht="15" customHeight="1" x14ac:dyDescent="0.25">
      <c r="A94" s="156"/>
      <c r="B94" s="165" t="s">
        <v>731</v>
      </c>
      <c r="C94" s="227" t="s">
        <v>732</v>
      </c>
      <c r="D94" s="230"/>
      <c r="E94" s="167" t="s">
        <v>721</v>
      </c>
      <c r="F94" s="167" t="s">
        <v>722</v>
      </c>
      <c r="G94" s="168">
        <v>45124</v>
      </c>
      <c r="H94" s="168">
        <v>45590</v>
      </c>
      <c r="I94" s="167" t="s">
        <v>396</v>
      </c>
      <c r="J94" s="169">
        <v>6000000000</v>
      </c>
      <c r="K94" s="169">
        <v>5415483834</v>
      </c>
      <c r="L94" s="169">
        <v>5618374569</v>
      </c>
      <c r="M94" s="169">
        <v>6000000000</v>
      </c>
      <c r="N94" s="221">
        <v>8.4000000000000005E-2</v>
      </c>
      <c r="O94" s="171">
        <v>3.0271664308867584E-2</v>
      </c>
      <c r="P94" s="171">
        <v>0.1</v>
      </c>
      <c r="Q94" s="171">
        <v>3.0271664308867584E-2</v>
      </c>
      <c r="R94" s="216"/>
      <c r="S94" s="172"/>
    </row>
    <row r="95" spans="1:19" s="158" customFormat="1" ht="15" customHeight="1" x14ac:dyDescent="0.25">
      <c r="A95" s="156"/>
      <c r="B95" s="165" t="s">
        <v>731</v>
      </c>
      <c r="C95" s="227" t="s">
        <v>732</v>
      </c>
      <c r="D95" s="230"/>
      <c r="E95" s="167" t="s">
        <v>721</v>
      </c>
      <c r="F95" s="167" t="s">
        <v>722</v>
      </c>
      <c r="G95" s="168">
        <v>44918</v>
      </c>
      <c r="H95" s="168">
        <v>45408</v>
      </c>
      <c r="I95" s="167" t="s">
        <v>396</v>
      </c>
      <c r="J95" s="169">
        <v>15000000000</v>
      </c>
      <c r="K95" s="169">
        <v>13232468490</v>
      </c>
      <c r="L95" s="169">
        <v>14549772982.5</v>
      </c>
      <c r="M95" s="169">
        <v>15000000000</v>
      </c>
      <c r="N95" s="221">
        <v>9.9500000000000005E-2</v>
      </c>
      <c r="O95" s="171">
        <v>7.8393819793838512E-2</v>
      </c>
      <c r="P95" s="171">
        <v>0.1</v>
      </c>
      <c r="Q95" s="171">
        <v>0.1086654841027061</v>
      </c>
      <c r="R95" s="216"/>
      <c r="S95" s="172"/>
    </row>
    <row r="96" spans="1:19" s="158" customFormat="1" ht="15" customHeight="1" x14ac:dyDescent="0.25">
      <c r="A96" s="156"/>
      <c r="B96" s="165" t="s">
        <v>731</v>
      </c>
      <c r="C96" s="227" t="s">
        <v>732</v>
      </c>
      <c r="D96" s="230"/>
      <c r="E96" s="167" t="s">
        <v>721</v>
      </c>
      <c r="F96" s="167" t="s">
        <v>722</v>
      </c>
      <c r="G96" s="168">
        <v>44981</v>
      </c>
      <c r="H96" s="168">
        <v>45534</v>
      </c>
      <c r="I96" s="167" t="s">
        <v>396</v>
      </c>
      <c r="J96" s="169">
        <v>4750000000</v>
      </c>
      <c r="K96" s="169">
        <v>4157853336.5948653</v>
      </c>
      <c r="L96" s="169">
        <v>4480257644.1000004</v>
      </c>
      <c r="M96" s="169">
        <v>4750000000</v>
      </c>
      <c r="N96" s="221">
        <v>9.4E-2</v>
      </c>
      <c r="O96" s="171">
        <v>2.4139518245678778E-2</v>
      </c>
      <c r="P96" s="171">
        <v>0.1</v>
      </c>
      <c r="Q96" s="171">
        <v>0.13280500234838488</v>
      </c>
      <c r="R96" s="216"/>
      <c r="S96" s="172"/>
    </row>
    <row r="97" spans="1:19" s="158" customFormat="1" ht="15" customHeight="1" x14ac:dyDescent="0.25">
      <c r="A97" s="156"/>
      <c r="B97" s="165" t="s">
        <v>733</v>
      </c>
      <c r="C97" s="227" t="s">
        <v>734</v>
      </c>
      <c r="D97" s="229"/>
      <c r="E97" s="167" t="s">
        <v>721</v>
      </c>
      <c r="F97" s="167" t="s">
        <v>722</v>
      </c>
      <c r="G97" s="168">
        <v>45194</v>
      </c>
      <c r="H97" s="168">
        <v>46265</v>
      </c>
      <c r="I97" s="167" t="s">
        <v>396</v>
      </c>
      <c r="J97" s="169">
        <v>500000000</v>
      </c>
      <c r="K97" s="169">
        <v>500000000</v>
      </c>
      <c r="L97" s="169">
        <v>505203781.94999999</v>
      </c>
      <c r="M97" s="169">
        <v>500000000</v>
      </c>
      <c r="N97" s="221">
        <v>8.2500000000000004E-2</v>
      </c>
      <c r="O97" s="171">
        <v>2.7220255799859853E-3</v>
      </c>
      <c r="P97" s="171">
        <v>0.1</v>
      </c>
      <c r="Q97" s="171">
        <v>2.7220255799859853E-3</v>
      </c>
      <c r="R97" s="216"/>
      <c r="S97" s="172"/>
    </row>
    <row r="98" spans="1:19" s="158" customFormat="1" ht="15" customHeight="1" x14ac:dyDescent="0.25">
      <c r="A98" s="156"/>
      <c r="B98" s="165" t="s">
        <v>733</v>
      </c>
      <c r="C98" s="227" t="s">
        <v>734</v>
      </c>
      <c r="D98" s="229"/>
      <c r="E98" s="167" t="s">
        <v>721</v>
      </c>
      <c r="F98" s="167" t="s">
        <v>722</v>
      </c>
      <c r="G98" s="168">
        <v>45194</v>
      </c>
      <c r="H98" s="168">
        <v>46265</v>
      </c>
      <c r="I98" s="167" t="s">
        <v>396</v>
      </c>
      <c r="J98" s="169">
        <v>500000000</v>
      </c>
      <c r="K98" s="169">
        <v>500000000</v>
      </c>
      <c r="L98" s="169">
        <v>505203781.94999999</v>
      </c>
      <c r="M98" s="169">
        <v>500000000</v>
      </c>
      <c r="N98" s="221">
        <v>8.2500000000000004E-2</v>
      </c>
      <c r="O98" s="171">
        <v>2.7220255799859853E-3</v>
      </c>
      <c r="P98" s="171">
        <v>0.1</v>
      </c>
      <c r="Q98" s="171">
        <v>5.4440511599719707E-3</v>
      </c>
      <c r="R98" s="216"/>
      <c r="S98" s="172"/>
    </row>
    <row r="99" spans="1:19" s="158" customFormat="1" ht="15" customHeight="1" x14ac:dyDescent="0.25">
      <c r="A99" s="156"/>
      <c r="B99" s="165" t="s">
        <v>733</v>
      </c>
      <c r="C99" s="227" t="s">
        <v>734</v>
      </c>
      <c r="D99" s="229"/>
      <c r="E99" s="167" t="s">
        <v>721</v>
      </c>
      <c r="F99" s="167" t="s">
        <v>722</v>
      </c>
      <c r="G99" s="168">
        <v>45194</v>
      </c>
      <c r="H99" s="168">
        <v>46265</v>
      </c>
      <c r="I99" s="167" t="s">
        <v>396</v>
      </c>
      <c r="J99" s="169">
        <v>500000000</v>
      </c>
      <c r="K99" s="169">
        <v>500000000</v>
      </c>
      <c r="L99" s="169">
        <v>505203781.94999999</v>
      </c>
      <c r="M99" s="169">
        <v>500000000</v>
      </c>
      <c r="N99" s="221">
        <v>8.2500000000000004E-2</v>
      </c>
      <c r="O99" s="171">
        <v>2.7220255799859853E-3</v>
      </c>
      <c r="P99" s="171">
        <v>0.1</v>
      </c>
      <c r="Q99" s="171">
        <v>8.1660767399579556E-3</v>
      </c>
      <c r="R99" s="216"/>
      <c r="S99" s="172"/>
    </row>
    <row r="100" spans="1:19" s="158" customFormat="1" ht="15" customHeight="1" x14ac:dyDescent="0.25">
      <c r="A100" s="156"/>
      <c r="B100" s="165" t="s">
        <v>733</v>
      </c>
      <c r="C100" s="227" t="s">
        <v>734</v>
      </c>
      <c r="D100" s="229"/>
      <c r="E100" s="167" t="s">
        <v>721</v>
      </c>
      <c r="F100" s="167" t="s">
        <v>722</v>
      </c>
      <c r="G100" s="168">
        <v>45194</v>
      </c>
      <c r="H100" s="168">
        <v>46265</v>
      </c>
      <c r="I100" s="167" t="s">
        <v>396</v>
      </c>
      <c r="J100" s="169">
        <v>500000000</v>
      </c>
      <c r="K100" s="169">
        <v>500000000</v>
      </c>
      <c r="L100" s="169">
        <v>505203781.94999999</v>
      </c>
      <c r="M100" s="169">
        <v>500000000</v>
      </c>
      <c r="N100" s="221">
        <v>8.2500000000000004E-2</v>
      </c>
      <c r="O100" s="171">
        <v>2.7220255799859853E-3</v>
      </c>
      <c r="P100" s="171">
        <v>0.1</v>
      </c>
      <c r="Q100" s="171">
        <v>1.0888102319943941E-2</v>
      </c>
      <c r="R100" s="216"/>
      <c r="S100" s="172"/>
    </row>
    <row r="101" spans="1:19" s="158" customFormat="1" ht="15" customHeight="1" x14ac:dyDescent="0.25">
      <c r="A101" s="156"/>
      <c r="B101" s="165" t="s">
        <v>733</v>
      </c>
      <c r="C101" s="227" t="s">
        <v>734</v>
      </c>
      <c r="D101" s="229"/>
      <c r="E101" s="167" t="s">
        <v>721</v>
      </c>
      <c r="F101" s="167" t="s">
        <v>722</v>
      </c>
      <c r="G101" s="168">
        <v>45194</v>
      </c>
      <c r="H101" s="168">
        <v>46265</v>
      </c>
      <c r="I101" s="167" t="s">
        <v>396</v>
      </c>
      <c r="J101" s="169">
        <v>500000000</v>
      </c>
      <c r="K101" s="169">
        <v>500000000</v>
      </c>
      <c r="L101" s="169">
        <v>505203781.94999999</v>
      </c>
      <c r="M101" s="169">
        <v>500000000</v>
      </c>
      <c r="N101" s="221">
        <v>8.2500000000000004E-2</v>
      </c>
      <c r="O101" s="171">
        <v>2.7220255799859853E-3</v>
      </c>
      <c r="P101" s="171">
        <v>0.1</v>
      </c>
      <c r="Q101" s="171">
        <v>1.3610127899929927E-2</v>
      </c>
      <c r="R101" s="216"/>
      <c r="S101" s="172"/>
    </row>
    <row r="102" spans="1:19" s="158" customFormat="1" ht="15" customHeight="1" x14ac:dyDescent="0.25">
      <c r="A102" s="156"/>
      <c r="B102" s="165" t="s">
        <v>733</v>
      </c>
      <c r="C102" s="227" t="s">
        <v>734</v>
      </c>
      <c r="D102" s="229"/>
      <c r="E102" s="167" t="s">
        <v>721</v>
      </c>
      <c r="F102" s="167" t="s">
        <v>722</v>
      </c>
      <c r="G102" s="168">
        <v>45194</v>
      </c>
      <c r="H102" s="168">
        <v>46265</v>
      </c>
      <c r="I102" s="167" t="s">
        <v>396</v>
      </c>
      <c r="J102" s="169">
        <v>500000000</v>
      </c>
      <c r="K102" s="169">
        <v>500000000</v>
      </c>
      <c r="L102" s="169">
        <v>505203781.94999999</v>
      </c>
      <c r="M102" s="169">
        <v>500000000</v>
      </c>
      <c r="N102" s="221">
        <v>8.2500000000000004E-2</v>
      </c>
      <c r="O102" s="171">
        <v>2.7220255799859853E-3</v>
      </c>
      <c r="P102" s="171">
        <v>0.1</v>
      </c>
      <c r="Q102" s="171">
        <v>1.6332153479915911E-2</v>
      </c>
      <c r="R102" s="216"/>
      <c r="S102" s="172"/>
    </row>
    <row r="103" spans="1:19" s="158" customFormat="1" ht="15" customHeight="1" x14ac:dyDescent="0.25">
      <c r="A103" s="156"/>
      <c r="B103" s="165" t="s">
        <v>733</v>
      </c>
      <c r="C103" s="227" t="s">
        <v>734</v>
      </c>
      <c r="D103" s="229"/>
      <c r="E103" s="167" t="s">
        <v>721</v>
      </c>
      <c r="F103" s="167" t="s">
        <v>722</v>
      </c>
      <c r="G103" s="168">
        <v>45194</v>
      </c>
      <c r="H103" s="168">
        <v>46265</v>
      </c>
      <c r="I103" s="167" t="s">
        <v>396</v>
      </c>
      <c r="J103" s="169">
        <v>500000000</v>
      </c>
      <c r="K103" s="169">
        <v>500000000</v>
      </c>
      <c r="L103" s="169">
        <v>505203781.94999999</v>
      </c>
      <c r="M103" s="169">
        <v>500000000</v>
      </c>
      <c r="N103" s="221">
        <v>8.2500000000000004E-2</v>
      </c>
      <c r="O103" s="171">
        <v>2.7220255799859853E-3</v>
      </c>
      <c r="P103" s="171">
        <v>0.1</v>
      </c>
      <c r="Q103" s="171">
        <v>1.9054179059901897E-2</v>
      </c>
      <c r="R103" s="216"/>
      <c r="S103" s="172"/>
    </row>
    <row r="104" spans="1:19" s="158" customFormat="1" ht="15" customHeight="1" x14ac:dyDescent="0.25">
      <c r="A104" s="156"/>
      <c r="B104" s="165" t="s">
        <v>733</v>
      </c>
      <c r="C104" s="227" t="s">
        <v>734</v>
      </c>
      <c r="D104" s="229"/>
      <c r="E104" s="167" t="s">
        <v>721</v>
      </c>
      <c r="F104" s="167" t="s">
        <v>722</v>
      </c>
      <c r="G104" s="168">
        <v>45194</v>
      </c>
      <c r="H104" s="168">
        <v>46265</v>
      </c>
      <c r="I104" s="167" t="s">
        <v>396</v>
      </c>
      <c r="J104" s="169">
        <v>500000000</v>
      </c>
      <c r="K104" s="169">
        <v>500000000</v>
      </c>
      <c r="L104" s="169">
        <v>505203781.94999999</v>
      </c>
      <c r="M104" s="169">
        <v>500000000</v>
      </c>
      <c r="N104" s="221">
        <v>8.2500000000000004E-2</v>
      </c>
      <c r="O104" s="171">
        <v>2.7220255799859853E-3</v>
      </c>
      <c r="P104" s="171">
        <v>0.1</v>
      </c>
      <c r="Q104" s="171">
        <v>2.1776204639887883E-2</v>
      </c>
      <c r="R104" s="216"/>
      <c r="S104" s="172"/>
    </row>
    <row r="105" spans="1:19" s="158" customFormat="1" ht="15" customHeight="1" x14ac:dyDescent="0.25">
      <c r="A105" s="156"/>
      <c r="B105" s="165" t="s">
        <v>733</v>
      </c>
      <c r="C105" s="227" t="s">
        <v>734</v>
      </c>
      <c r="D105" s="229"/>
      <c r="E105" s="167" t="s">
        <v>721</v>
      </c>
      <c r="F105" s="167" t="s">
        <v>722</v>
      </c>
      <c r="G105" s="168">
        <v>45194</v>
      </c>
      <c r="H105" s="168">
        <v>46265</v>
      </c>
      <c r="I105" s="167" t="s">
        <v>396</v>
      </c>
      <c r="J105" s="169">
        <v>500000000</v>
      </c>
      <c r="K105" s="169">
        <v>500000000</v>
      </c>
      <c r="L105" s="169">
        <v>505203781.94999999</v>
      </c>
      <c r="M105" s="169">
        <v>500000000</v>
      </c>
      <c r="N105" s="221">
        <v>8.2500000000000004E-2</v>
      </c>
      <c r="O105" s="171">
        <v>2.7220255799859853E-3</v>
      </c>
      <c r="P105" s="171">
        <v>0.1</v>
      </c>
      <c r="Q105" s="171">
        <v>2.4498230219873868E-2</v>
      </c>
      <c r="R105" s="216"/>
      <c r="S105" s="172"/>
    </row>
    <row r="106" spans="1:19" s="158" customFormat="1" ht="15" customHeight="1" x14ac:dyDescent="0.25">
      <c r="A106" s="156"/>
      <c r="B106" s="165" t="s">
        <v>733</v>
      </c>
      <c r="C106" s="227" t="s">
        <v>720</v>
      </c>
      <c r="D106" s="229"/>
      <c r="E106" s="167" t="s">
        <v>721</v>
      </c>
      <c r="F106" s="167" t="s">
        <v>722</v>
      </c>
      <c r="G106" s="168">
        <v>45090</v>
      </c>
      <c r="H106" s="168">
        <v>45642</v>
      </c>
      <c r="I106" s="167" t="s">
        <v>396</v>
      </c>
      <c r="J106" s="169">
        <v>500000000</v>
      </c>
      <c r="K106" s="169">
        <v>500000000</v>
      </c>
      <c r="L106" s="169">
        <v>502169345.05000001</v>
      </c>
      <c r="M106" s="169">
        <v>500000000</v>
      </c>
      <c r="N106" s="221">
        <v>8.8499999999999995E-2</v>
      </c>
      <c r="O106" s="171">
        <v>2.7056761084306223E-3</v>
      </c>
      <c r="P106" s="171">
        <v>0.1</v>
      </c>
      <c r="Q106" s="171">
        <v>2.7203906328304491E-2</v>
      </c>
      <c r="R106" s="216"/>
      <c r="S106" s="172"/>
    </row>
    <row r="107" spans="1:19" s="158" customFormat="1" ht="15" customHeight="1" x14ac:dyDescent="0.25">
      <c r="A107" s="156"/>
      <c r="B107" s="165" t="s">
        <v>733</v>
      </c>
      <c r="C107" s="227" t="s">
        <v>720</v>
      </c>
      <c r="D107" s="229"/>
      <c r="E107" s="167" t="s">
        <v>721</v>
      </c>
      <c r="F107" s="167" t="s">
        <v>722</v>
      </c>
      <c r="G107" s="168">
        <v>45090</v>
      </c>
      <c r="H107" s="168">
        <v>45642</v>
      </c>
      <c r="I107" s="167" t="s">
        <v>396</v>
      </c>
      <c r="J107" s="169">
        <v>500000000</v>
      </c>
      <c r="K107" s="169">
        <v>500000000</v>
      </c>
      <c r="L107" s="169">
        <v>502169345.05000001</v>
      </c>
      <c r="M107" s="169">
        <v>500000000</v>
      </c>
      <c r="N107" s="221">
        <v>8.8499999999999995E-2</v>
      </c>
      <c r="O107" s="171">
        <v>2.7056761084306223E-3</v>
      </c>
      <c r="P107" s="171">
        <v>0.1</v>
      </c>
      <c r="Q107" s="171">
        <v>2.9909582436735114E-2</v>
      </c>
      <c r="R107" s="216"/>
      <c r="S107" s="172"/>
    </row>
    <row r="108" spans="1:19" s="158" customFormat="1" ht="15" customHeight="1" x14ac:dyDescent="0.25">
      <c r="A108" s="156"/>
      <c r="B108" s="165" t="s">
        <v>733</v>
      </c>
      <c r="C108" s="227" t="s">
        <v>720</v>
      </c>
      <c r="D108" s="229"/>
      <c r="E108" s="167" t="s">
        <v>721</v>
      </c>
      <c r="F108" s="167" t="s">
        <v>722</v>
      </c>
      <c r="G108" s="168">
        <v>45090</v>
      </c>
      <c r="H108" s="168">
        <v>45642</v>
      </c>
      <c r="I108" s="167" t="s">
        <v>396</v>
      </c>
      <c r="J108" s="169">
        <v>500000000</v>
      </c>
      <c r="K108" s="169">
        <v>500000000</v>
      </c>
      <c r="L108" s="169">
        <v>502169345.05000001</v>
      </c>
      <c r="M108" s="169">
        <v>500000000</v>
      </c>
      <c r="N108" s="221">
        <v>8.8499999999999995E-2</v>
      </c>
      <c r="O108" s="171">
        <v>2.7056761084306223E-3</v>
      </c>
      <c r="P108" s="171">
        <v>0.1</v>
      </c>
      <c r="Q108" s="171">
        <v>3.2615258545165733E-2</v>
      </c>
      <c r="R108" s="216"/>
      <c r="S108" s="172"/>
    </row>
    <row r="109" spans="1:19" s="158" customFormat="1" ht="15" customHeight="1" x14ac:dyDescent="0.25">
      <c r="A109" s="156"/>
      <c r="B109" s="165" t="s">
        <v>733</v>
      </c>
      <c r="C109" s="227" t="s">
        <v>720</v>
      </c>
      <c r="D109" s="229"/>
      <c r="E109" s="167" t="s">
        <v>721</v>
      </c>
      <c r="F109" s="167" t="s">
        <v>722</v>
      </c>
      <c r="G109" s="168">
        <v>45090</v>
      </c>
      <c r="H109" s="168">
        <v>45642</v>
      </c>
      <c r="I109" s="167" t="s">
        <v>396</v>
      </c>
      <c r="J109" s="169">
        <v>500000000</v>
      </c>
      <c r="K109" s="169">
        <v>500000000</v>
      </c>
      <c r="L109" s="169">
        <v>502169345.05000001</v>
      </c>
      <c r="M109" s="169">
        <v>500000000</v>
      </c>
      <c r="N109" s="221">
        <v>8.8499999999999995E-2</v>
      </c>
      <c r="O109" s="171">
        <v>2.7056761084306223E-3</v>
      </c>
      <c r="P109" s="171">
        <v>0.1</v>
      </c>
      <c r="Q109" s="171">
        <v>3.5320934653596356E-2</v>
      </c>
      <c r="R109" s="216"/>
      <c r="S109" s="172"/>
    </row>
    <row r="110" spans="1:19" s="158" customFormat="1" ht="15" customHeight="1" x14ac:dyDescent="0.25">
      <c r="A110" s="156"/>
      <c r="B110" s="165" t="s">
        <v>733</v>
      </c>
      <c r="C110" s="227" t="s">
        <v>720</v>
      </c>
      <c r="D110" s="229"/>
      <c r="E110" s="167" t="s">
        <v>721</v>
      </c>
      <c r="F110" s="167" t="s">
        <v>722</v>
      </c>
      <c r="G110" s="168">
        <v>45090</v>
      </c>
      <c r="H110" s="168">
        <v>45642</v>
      </c>
      <c r="I110" s="167" t="s">
        <v>396</v>
      </c>
      <c r="J110" s="169">
        <v>500000000</v>
      </c>
      <c r="K110" s="169">
        <v>500000000</v>
      </c>
      <c r="L110" s="169">
        <v>502169345.05000001</v>
      </c>
      <c r="M110" s="169">
        <v>500000000</v>
      </c>
      <c r="N110" s="221">
        <v>8.8499999999999995E-2</v>
      </c>
      <c r="O110" s="171">
        <v>2.7056761084306223E-3</v>
      </c>
      <c r="P110" s="171">
        <v>0.1</v>
      </c>
      <c r="Q110" s="171">
        <v>3.8026610762026979E-2</v>
      </c>
      <c r="R110" s="216"/>
      <c r="S110" s="172"/>
    </row>
    <row r="111" spans="1:19" s="158" customFormat="1" ht="15" customHeight="1" x14ac:dyDescent="0.25">
      <c r="A111" s="156"/>
      <c r="B111" s="165" t="s">
        <v>733</v>
      </c>
      <c r="C111" s="227" t="s">
        <v>720</v>
      </c>
      <c r="D111" s="229"/>
      <c r="E111" s="167" t="s">
        <v>721</v>
      </c>
      <c r="F111" s="167" t="s">
        <v>722</v>
      </c>
      <c r="G111" s="168">
        <v>45090</v>
      </c>
      <c r="H111" s="168">
        <v>45642</v>
      </c>
      <c r="I111" s="167" t="s">
        <v>396</v>
      </c>
      <c r="J111" s="169">
        <v>500000000</v>
      </c>
      <c r="K111" s="169">
        <v>500000000</v>
      </c>
      <c r="L111" s="169">
        <v>502169345.05000001</v>
      </c>
      <c r="M111" s="169">
        <v>500000000</v>
      </c>
      <c r="N111" s="221">
        <v>8.8499999999999995E-2</v>
      </c>
      <c r="O111" s="171">
        <v>2.7056761084306223E-3</v>
      </c>
      <c r="P111" s="171">
        <v>0.1</v>
      </c>
      <c r="Q111" s="171">
        <v>4.0732286870457601E-2</v>
      </c>
      <c r="R111" s="216"/>
      <c r="S111" s="172"/>
    </row>
    <row r="112" spans="1:19" s="158" customFormat="1" ht="15" customHeight="1" x14ac:dyDescent="0.25">
      <c r="A112" s="156"/>
      <c r="B112" s="165" t="s">
        <v>733</v>
      </c>
      <c r="C112" s="227" t="s">
        <v>720</v>
      </c>
      <c r="D112" s="229"/>
      <c r="E112" s="167" t="s">
        <v>721</v>
      </c>
      <c r="F112" s="167" t="s">
        <v>722</v>
      </c>
      <c r="G112" s="168">
        <v>45090</v>
      </c>
      <c r="H112" s="168">
        <v>45642</v>
      </c>
      <c r="I112" s="167" t="s">
        <v>396</v>
      </c>
      <c r="J112" s="169">
        <v>500000000</v>
      </c>
      <c r="K112" s="169">
        <v>500000000</v>
      </c>
      <c r="L112" s="169">
        <v>502169345.05000001</v>
      </c>
      <c r="M112" s="169">
        <v>500000000</v>
      </c>
      <c r="N112" s="221">
        <v>8.8499999999999995E-2</v>
      </c>
      <c r="O112" s="171">
        <v>2.7056761084306223E-3</v>
      </c>
      <c r="P112" s="171">
        <v>0.1</v>
      </c>
      <c r="Q112" s="171">
        <v>4.3437962978888224E-2</v>
      </c>
      <c r="R112" s="216"/>
      <c r="S112" s="172"/>
    </row>
    <row r="113" spans="1:19" s="158" customFormat="1" ht="15" customHeight="1" x14ac:dyDescent="0.25">
      <c r="A113" s="156"/>
      <c r="B113" s="165" t="s">
        <v>733</v>
      </c>
      <c r="C113" s="227" t="s">
        <v>720</v>
      </c>
      <c r="D113" s="229"/>
      <c r="E113" s="167" t="s">
        <v>721</v>
      </c>
      <c r="F113" s="167" t="s">
        <v>722</v>
      </c>
      <c r="G113" s="168">
        <v>45090</v>
      </c>
      <c r="H113" s="168">
        <v>45642</v>
      </c>
      <c r="I113" s="167" t="s">
        <v>396</v>
      </c>
      <c r="J113" s="169">
        <v>500000000</v>
      </c>
      <c r="K113" s="169">
        <v>500000000</v>
      </c>
      <c r="L113" s="169">
        <v>502169345.05000001</v>
      </c>
      <c r="M113" s="169">
        <v>500000000</v>
      </c>
      <c r="N113" s="221">
        <v>8.8499999999999995E-2</v>
      </c>
      <c r="O113" s="171">
        <v>2.7056761084306223E-3</v>
      </c>
      <c r="P113" s="171">
        <v>0.1</v>
      </c>
      <c r="Q113" s="171">
        <v>4.6143639087318847E-2</v>
      </c>
      <c r="R113" s="216"/>
      <c r="S113" s="172"/>
    </row>
    <row r="114" spans="1:19" s="158" customFormat="1" ht="15" customHeight="1" x14ac:dyDescent="0.25">
      <c r="A114" s="156"/>
      <c r="B114" s="165" t="s">
        <v>733</v>
      </c>
      <c r="C114" s="227" t="s">
        <v>720</v>
      </c>
      <c r="D114" s="229"/>
      <c r="E114" s="167" t="s">
        <v>721</v>
      </c>
      <c r="F114" s="167" t="s">
        <v>722</v>
      </c>
      <c r="G114" s="168">
        <v>45090</v>
      </c>
      <c r="H114" s="168">
        <v>45642</v>
      </c>
      <c r="I114" s="167" t="s">
        <v>396</v>
      </c>
      <c r="J114" s="169">
        <v>500000000</v>
      </c>
      <c r="K114" s="169">
        <v>500000000</v>
      </c>
      <c r="L114" s="169">
        <v>502169345.05000001</v>
      </c>
      <c r="M114" s="169">
        <v>500000000</v>
      </c>
      <c r="N114" s="221">
        <v>8.8499999999999995E-2</v>
      </c>
      <c r="O114" s="171">
        <v>2.7056761084306223E-3</v>
      </c>
      <c r="P114" s="171">
        <v>0.1</v>
      </c>
      <c r="Q114" s="171">
        <v>4.884931519574947E-2</v>
      </c>
      <c r="R114" s="216"/>
      <c r="S114" s="172"/>
    </row>
    <row r="115" spans="1:19" s="158" customFormat="1" ht="15" customHeight="1" x14ac:dyDescent="0.25">
      <c r="A115" s="156"/>
      <c r="B115" s="165" t="s">
        <v>733</v>
      </c>
      <c r="C115" s="227" t="s">
        <v>720</v>
      </c>
      <c r="D115" s="229"/>
      <c r="E115" s="167" t="s">
        <v>721</v>
      </c>
      <c r="F115" s="167" t="s">
        <v>722</v>
      </c>
      <c r="G115" s="168">
        <v>45090</v>
      </c>
      <c r="H115" s="168">
        <v>45642</v>
      </c>
      <c r="I115" s="167" t="s">
        <v>396</v>
      </c>
      <c r="J115" s="169">
        <v>500000000</v>
      </c>
      <c r="K115" s="169">
        <v>500000000</v>
      </c>
      <c r="L115" s="169">
        <v>502169345.05000001</v>
      </c>
      <c r="M115" s="169">
        <v>500000000</v>
      </c>
      <c r="N115" s="221">
        <v>8.8499999999999995E-2</v>
      </c>
      <c r="O115" s="171">
        <v>2.7056761084306223E-3</v>
      </c>
      <c r="P115" s="171">
        <v>0.1</v>
      </c>
      <c r="Q115" s="171">
        <v>5.1554991304180092E-2</v>
      </c>
      <c r="R115" s="216"/>
      <c r="S115" s="172"/>
    </row>
    <row r="116" spans="1:19" s="158" customFormat="1" ht="15" customHeight="1" x14ac:dyDescent="0.25">
      <c r="A116" s="156"/>
      <c r="B116" s="165" t="s">
        <v>733</v>
      </c>
      <c r="C116" s="227" t="s">
        <v>735</v>
      </c>
      <c r="D116" s="229"/>
      <c r="E116" s="167" t="s">
        <v>721</v>
      </c>
      <c r="F116" s="167" t="s">
        <v>722</v>
      </c>
      <c r="G116" s="168">
        <v>45015</v>
      </c>
      <c r="H116" s="168">
        <v>45320</v>
      </c>
      <c r="I116" s="167" t="s">
        <v>396</v>
      </c>
      <c r="J116" s="169">
        <v>500000000</v>
      </c>
      <c r="K116" s="169">
        <v>509864740</v>
      </c>
      <c r="L116" s="169">
        <v>510488815.39999998</v>
      </c>
      <c r="M116" s="169">
        <v>500000000</v>
      </c>
      <c r="N116" s="221">
        <v>9.0999999999999998E-2</v>
      </c>
      <c r="O116" s="171">
        <v>2.7505012105255157E-3</v>
      </c>
      <c r="P116" s="171">
        <v>0.1</v>
      </c>
      <c r="Q116" s="171">
        <v>5.4305492514705608E-2</v>
      </c>
      <c r="R116" s="216"/>
      <c r="S116" s="172"/>
    </row>
    <row r="117" spans="1:19" s="158" customFormat="1" ht="15" customHeight="1" x14ac:dyDescent="0.25">
      <c r="A117" s="156"/>
      <c r="B117" s="165" t="s">
        <v>733</v>
      </c>
      <c r="C117" s="227" t="s">
        <v>735</v>
      </c>
      <c r="D117" s="229"/>
      <c r="E117" s="167" t="s">
        <v>721</v>
      </c>
      <c r="F117" s="167" t="s">
        <v>722</v>
      </c>
      <c r="G117" s="168">
        <v>45015</v>
      </c>
      <c r="H117" s="168">
        <v>45320</v>
      </c>
      <c r="I117" s="167" t="s">
        <v>396</v>
      </c>
      <c r="J117" s="169">
        <v>500000000</v>
      </c>
      <c r="K117" s="169">
        <v>509864740</v>
      </c>
      <c r="L117" s="169">
        <v>510488815.39999998</v>
      </c>
      <c r="M117" s="169">
        <v>500000000</v>
      </c>
      <c r="N117" s="221">
        <v>9.0999999999999998E-2</v>
      </c>
      <c r="O117" s="171">
        <v>2.7505012105255157E-3</v>
      </c>
      <c r="P117" s="171">
        <v>0.1</v>
      </c>
      <c r="Q117" s="171">
        <v>5.7055993725231124E-2</v>
      </c>
      <c r="R117" s="216"/>
      <c r="S117" s="172"/>
    </row>
    <row r="118" spans="1:19" s="158" customFormat="1" ht="15" customHeight="1" x14ac:dyDescent="0.25">
      <c r="A118" s="156"/>
      <c r="B118" s="165" t="s">
        <v>733</v>
      </c>
      <c r="C118" s="227" t="s">
        <v>735</v>
      </c>
      <c r="D118" s="229"/>
      <c r="E118" s="167" t="s">
        <v>721</v>
      </c>
      <c r="F118" s="167" t="s">
        <v>722</v>
      </c>
      <c r="G118" s="168">
        <v>45015</v>
      </c>
      <c r="H118" s="168">
        <v>45320</v>
      </c>
      <c r="I118" s="167" t="s">
        <v>396</v>
      </c>
      <c r="J118" s="169">
        <v>500000000</v>
      </c>
      <c r="K118" s="169">
        <v>509864740</v>
      </c>
      <c r="L118" s="169">
        <v>510488815.39999998</v>
      </c>
      <c r="M118" s="169">
        <v>500000000</v>
      </c>
      <c r="N118" s="221">
        <v>9.0999999999999998E-2</v>
      </c>
      <c r="O118" s="171">
        <v>2.7505012105255157E-3</v>
      </c>
      <c r="P118" s="171">
        <v>0.1</v>
      </c>
      <c r="Q118" s="171">
        <v>5.9806494935756641E-2</v>
      </c>
      <c r="R118" s="216"/>
      <c r="S118" s="172"/>
    </row>
    <row r="119" spans="1:19" s="158" customFormat="1" ht="15" customHeight="1" x14ac:dyDescent="0.25">
      <c r="A119" s="156"/>
      <c r="B119" s="165" t="s">
        <v>733</v>
      </c>
      <c r="C119" s="227" t="s">
        <v>735</v>
      </c>
      <c r="D119" s="229"/>
      <c r="E119" s="167" t="s">
        <v>721</v>
      </c>
      <c r="F119" s="167" t="s">
        <v>722</v>
      </c>
      <c r="G119" s="168">
        <v>45015</v>
      </c>
      <c r="H119" s="168">
        <v>45320</v>
      </c>
      <c r="I119" s="167" t="s">
        <v>396</v>
      </c>
      <c r="J119" s="169">
        <v>500000000</v>
      </c>
      <c r="K119" s="169">
        <v>509864740</v>
      </c>
      <c r="L119" s="169">
        <v>510488815.39999998</v>
      </c>
      <c r="M119" s="169">
        <v>500000000</v>
      </c>
      <c r="N119" s="221">
        <v>9.0999999999999998E-2</v>
      </c>
      <c r="O119" s="171">
        <v>2.7505012105255157E-3</v>
      </c>
      <c r="P119" s="171">
        <v>0.1</v>
      </c>
      <c r="Q119" s="171">
        <v>6.2556996146282157E-2</v>
      </c>
      <c r="R119" s="216"/>
      <c r="S119" s="172"/>
    </row>
    <row r="120" spans="1:19" s="158" customFormat="1" ht="15" customHeight="1" x14ac:dyDescent="0.25">
      <c r="A120" s="156"/>
      <c r="B120" s="165" t="s">
        <v>733</v>
      </c>
      <c r="C120" s="227" t="s">
        <v>735</v>
      </c>
      <c r="D120" s="229"/>
      <c r="E120" s="167" t="s">
        <v>721</v>
      </c>
      <c r="F120" s="167" t="s">
        <v>722</v>
      </c>
      <c r="G120" s="168">
        <v>45015</v>
      </c>
      <c r="H120" s="168">
        <v>45320</v>
      </c>
      <c r="I120" s="167" t="s">
        <v>396</v>
      </c>
      <c r="J120" s="169">
        <v>500000000</v>
      </c>
      <c r="K120" s="169">
        <v>509864740</v>
      </c>
      <c r="L120" s="169">
        <v>510488815.39999998</v>
      </c>
      <c r="M120" s="169">
        <v>500000000</v>
      </c>
      <c r="N120" s="221">
        <v>9.0999999999999998E-2</v>
      </c>
      <c r="O120" s="171">
        <v>2.7505012105255157E-3</v>
      </c>
      <c r="P120" s="171">
        <v>0.1</v>
      </c>
      <c r="Q120" s="171">
        <v>6.5307497356807673E-2</v>
      </c>
      <c r="R120" s="216"/>
      <c r="S120" s="172"/>
    </row>
    <row r="121" spans="1:19" s="158" customFormat="1" ht="15" customHeight="1" x14ac:dyDescent="0.25">
      <c r="A121" s="156"/>
      <c r="B121" s="165" t="s">
        <v>733</v>
      </c>
      <c r="C121" s="227" t="s">
        <v>735</v>
      </c>
      <c r="D121" s="229"/>
      <c r="E121" s="167" t="s">
        <v>721</v>
      </c>
      <c r="F121" s="167" t="s">
        <v>722</v>
      </c>
      <c r="G121" s="168">
        <v>45015</v>
      </c>
      <c r="H121" s="168">
        <v>45320</v>
      </c>
      <c r="I121" s="167" t="s">
        <v>396</v>
      </c>
      <c r="J121" s="169">
        <v>500000000</v>
      </c>
      <c r="K121" s="169">
        <v>509864740</v>
      </c>
      <c r="L121" s="169">
        <v>510488815.39999998</v>
      </c>
      <c r="M121" s="169">
        <v>500000000</v>
      </c>
      <c r="N121" s="221">
        <v>9.0999999999999998E-2</v>
      </c>
      <c r="O121" s="171">
        <v>2.7505012105255157E-3</v>
      </c>
      <c r="P121" s="171">
        <v>0.1</v>
      </c>
      <c r="Q121" s="171">
        <v>6.8057998567333189E-2</v>
      </c>
      <c r="R121" s="216"/>
      <c r="S121" s="172"/>
    </row>
    <row r="122" spans="1:19" s="158" customFormat="1" ht="15" customHeight="1" x14ac:dyDescent="0.25">
      <c r="A122" s="156"/>
      <c r="B122" s="165" t="s">
        <v>733</v>
      </c>
      <c r="C122" s="227" t="s">
        <v>735</v>
      </c>
      <c r="D122" s="229"/>
      <c r="E122" s="167" t="s">
        <v>721</v>
      </c>
      <c r="F122" s="167" t="s">
        <v>722</v>
      </c>
      <c r="G122" s="168">
        <v>45015</v>
      </c>
      <c r="H122" s="168">
        <v>45320</v>
      </c>
      <c r="I122" s="167" t="s">
        <v>396</v>
      </c>
      <c r="J122" s="169">
        <v>500000000</v>
      </c>
      <c r="K122" s="169">
        <v>509864740</v>
      </c>
      <c r="L122" s="169">
        <v>510488815.39999998</v>
      </c>
      <c r="M122" s="169">
        <v>500000000</v>
      </c>
      <c r="N122" s="221">
        <v>9.0999999999999998E-2</v>
      </c>
      <c r="O122" s="171">
        <v>2.7505012105255157E-3</v>
      </c>
      <c r="P122" s="171">
        <v>0.1</v>
      </c>
      <c r="Q122" s="171">
        <v>7.0808499777858705E-2</v>
      </c>
      <c r="R122" s="216"/>
      <c r="S122" s="172"/>
    </row>
    <row r="123" spans="1:19" s="158" customFormat="1" ht="15" customHeight="1" x14ac:dyDescent="0.25">
      <c r="A123" s="156"/>
      <c r="B123" s="165" t="s">
        <v>733</v>
      </c>
      <c r="C123" s="227" t="s">
        <v>735</v>
      </c>
      <c r="D123" s="229"/>
      <c r="E123" s="167" t="s">
        <v>721</v>
      </c>
      <c r="F123" s="167" t="s">
        <v>722</v>
      </c>
      <c r="G123" s="168">
        <v>45009</v>
      </c>
      <c r="H123" s="168">
        <v>45299</v>
      </c>
      <c r="I123" s="167" t="s">
        <v>396</v>
      </c>
      <c r="J123" s="169">
        <v>500000000</v>
      </c>
      <c r="K123" s="169">
        <v>509322239</v>
      </c>
      <c r="L123" s="169">
        <v>510097930.64999998</v>
      </c>
      <c r="M123" s="169">
        <v>500000000</v>
      </c>
      <c r="N123" s="221">
        <v>9.0999999999999998E-2</v>
      </c>
      <c r="O123" s="171">
        <v>2.7483951330844092E-3</v>
      </c>
      <c r="P123" s="171">
        <v>0.1</v>
      </c>
      <c r="Q123" s="171">
        <v>7.355689491094311E-2</v>
      </c>
      <c r="R123" s="216"/>
      <c r="S123" s="172"/>
    </row>
    <row r="124" spans="1:19" s="158" customFormat="1" ht="15" customHeight="1" x14ac:dyDescent="0.25">
      <c r="A124" s="156"/>
      <c r="B124" s="165" t="s">
        <v>733</v>
      </c>
      <c r="C124" s="227" t="s">
        <v>735</v>
      </c>
      <c r="D124" s="229"/>
      <c r="E124" s="167" t="s">
        <v>721</v>
      </c>
      <c r="F124" s="167" t="s">
        <v>722</v>
      </c>
      <c r="G124" s="168">
        <v>45009</v>
      </c>
      <c r="H124" s="168">
        <v>45299</v>
      </c>
      <c r="I124" s="167" t="s">
        <v>396</v>
      </c>
      <c r="J124" s="169">
        <v>500000000</v>
      </c>
      <c r="K124" s="169">
        <v>509322239</v>
      </c>
      <c r="L124" s="169">
        <v>510097930.64999998</v>
      </c>
      <c r="M124" s="169">
        <v>500000000</v>
      </c>
      <c r="N124" s="221">
        <v>9.0999999999999998E-2</v>
      </c>
      <c r="O124" s="171">
        <v>2.7483951330844092E-3</v>
      </c>
      <c r="P124" s="171">
        <v>0.1</v>
      </c>
      <c r="Q124" s="171">
        <v>7.6305290044027516E-2</v>
      </c>
      <c r="R124" s="216"/>
      <c r="S124" s="172"/>
    </row>
    <row r="125" spans="1:19" s="158" customFormat="1" ht="15" customHeight="1" x14ac:dyDescent="0.25">
      <c r="A125" s="156"/>
      <c r="B125" s="165" t="s">
        <v>733</v>
      </c>
      <c r="C125" s="227" t="s">
        <v>735</v>
      </c>
      <c r="D125" s="229"/>
      <c r="E125" s="167" t="s">
        <v>721</v>
      </c>
      <c r="F125" s="167" t="s">
        <v>722</v>
      </c>
      <c r="G125" s="168">
        <v>44816</v>
      </c>
      <c r="H125" s="168">
        <v>45364</v>
      </c>
      <c r="I125" s="167" t="s">
        <v>396</v>
      </c>
      <c r="J125" s="169">
        <v>500000000</v>
      </c>
      <c r="K125" s="169">
        <v>500000000</v>
      </c>
      <c r="L125" s="169">
        <v>502664969.60000002</v>
      </c>
      <c r="M125" s="169">
        <v>500000000</v>
      </c>
      <c r="N125" s="221">
        <v>8.5000000000000006E-2</v>
      </c>
      <c r="O125" s="171">
        <v>2.7083465213439259E-3</v>
      </c>
      <c r="P125" s="171">
        <v>0.1</v>
      </c>
      <c r="Q125" s="171">
        <v>7.9013636565371442E-2</v>
      </c>
      <c r="R125" s="216"/>
      <c r="S125" s="172"/>
    </row>
    <row r="126" spans="1:19" s="158" customFormat="1" ht="15" customHeight="1" x14ac:dyDescent="0.25">
      <c r="A126" s="156"/>
      <c r="B126" s="165" t="s">
        <v>733</v>
      </c>
      <c r="C126" s="227" t="s">
        <v>735</v>
      </c>
      <c r="D126" s="229"/>
      <c r="E126" s="167" t="s">
        <v>721</v>
      </c>
      <c r="F126" s="167" t="s">
        <v>722</v>
      </c>
      <c r="G126" s="168">
        <v>44816</v>
      </c>
      <c r="H126" s="168">
        <v>45364</v>
      </c>
      <c r="I126" s="167" t="s">
        <v>396</v>
      </c>
      <c r="J126" s="169">
        <v>500000000</v>
      </c>
      <c r="K126" s="169">
        <v>500000000</v>
      </c>
      <c r="L126" s="169">
        <v>502664969.60000002</v>
      </c>
      <c r="M126" s="169">
        <v>500000000</v>
      </c>
      <c r="N126" s="221">
        <v>8.5000000000000006E-2</v>
      </c>
      <c r="O126" s="171">
        <v>2.7083465213439259E-3</v>
      </c>
      <c r="P126" s="171">
        <v>0.1</v>
      </c>
      <c r="Q126" s="171">
        <v>8.1721983086715369E-2</v>
      </c>
      <c r="R126" s="216"/>
      <c r="S126" s="172"/>
    </row>
    <row r="127" spans="1:19" s="158" customFormat="1" ht="15" customHeight="1" x14ac:dyDescent="0.25">
      <c r="A127" s="156"/>
      <c r="B127" s="165" t="s">
        <v>733</v>
      </c>
      <c r="C127" s="227" t="s">
        <v>735</v>
      </c>
      <c r="D127" s="229"/>
      <c r="E127" s="167" t="s">
        <v>721</v>
      </c>
      <c r="F127" s="167" t="s">
        <v>722</v>
      </c>
      <c r="G127" s="168">
        <v>44816</v>
      </c>
      <c r="H127" s="168">
        <v>45364</v>
      </c>
      <c r="I127" s="167" t="s">
        <v>396</v>
      </c>
      <c r="J127" s="169">
        <v>500000000</v>
      </c>
      <c r="K127" s="169">
        <v>500000000</v>
      </c>
      <c r="L127" s="169">
        <v>502664969.60000002</v>
      </c>
      <c r="M127" s="169">
        <v>500000000</v>
      </c>
      <c r="N127" s="221">
        <v>8.5000000000000006E-2</v>
      </c>
      <c r="O127" s="171">
        <v>2.7083465213439259E-3</v>
      </c>
      <c r="P127" s="171">
        <v>0.1</v>
      </c>
      <c r="Q127" s="171">
        <v>8.4430329608059296E-2</v>
      </c>
      <c r="R127" s="216"/>
      <c r="S127" s="172"/>
    </row>
    <row r="128" spans="1:19" s="158" customFormat="1" ht="15" customHeight="1" x14ac:dyDescent="0.25">
      <c r="A128" s="156"/>
      <c r="B128" s="165" t="s">
        <v>733</v>
      </c>
      <c r="C128" s="227" t="s">
        <v>735</v>
      </c>
      <c r="D128" s="229"/>
      <c r="E128" s="167" t="s">
        <v>721</v>
      </c>
      <c r="F128" s="167" t="s">
        <v>722</v>
      </c>
      <c r="G128" s="168">
        <v>44816</v>
      </c>
      <c r="H128" s="168">
        <v>45364</v>
      </c>
      <c r="I128" s="167" t="s">
        <v>396</v>
      </c>
      <c r="J128" s="169">
        <v>500000000</v>
      </c>
      <c r="K128" s="169">
        <v>500000000</v>
      </c>
      <c r="L128" s="169">
        <v>502664969.60000002</v>
      </c>
      <c r="M128" s="169">
        <v>500000000</v>
      </c>
      <c r="N128" s="221">
        <v>8.5000000000000006E-2</v>
      </c>
      <c r="O128" s="171">
        <v>2.7083465213439259E-3</v>
      </c>
      <c r="P128" s="171">
        <v>0.1</v>
      </c>
      <c r="Q128" s="171">
        <v>8.7138676129403222E-2</v>
      </c>
      <c r="R128" s="216"/>
      <c r="S128" s="172"/>
    </row>
    <row r="129" spans="1:19" s="158" customFormat="1" ht="15" customHeight="1" x14ac:dyDescent="0.25">
      <c r="A129" s="156"/>
      <c r="B129" s="165" t="s">
        <v>733</v>
      </c>
      <c r="C129" s="227" t="s">
        <v>735</v>
      </c>
      <c r="D129" s="229"/>
      <c r="E129" s="167" t="s">
        <v>721</v>
      </c>
      <c r="F129" s="167" t="s">
        <v>722</v>
      </c>
      <c r="G129" s="168">
        <v>44818</v>
      </c>
      <c r="H129" s="168">
        <v>45366</v>
      </c>
      <c r="I129" s="167" t="s">
        <v>396</v>
      </c>
      <c r="J129" s="169">
        <v>250000000</v>
      </c>
      <c r="K129" s="169">
        <v>250000000</v>
      </c>
      <c r="L129" s="169">
        <v>251332484.80000001</v>
      </c>
      <c r="M129" s="169">
        <v>250000000</v>
      </c>
      <c r="N129" s="221">
        <v>8.5000000000000006E-2</v>
      </c>
      <c r="O129" s="171">
        <v>1.3541732606719629E-3</v>
      </c>
      <c r="P129" s="171">
        <v>0.1</v>
      </c>
      <c r="Q129" s="171">
        <v>8.8492849390075179E-2</v>
      </c>
      <c r="R129" s="216"/>
      <c r="S129" s="172"/>
    </row>
    <row r="130" spans="1:19" s="158" customFormat="1" ht="15" customHeight="1" x14ac:dyDescent="0.25">
      <c r="A130" s="156"/>
      <c r="B130" s="165" t="s">
        <v>733</v>
      </c>
      <c r="C130" s="227" t="s">
        <v>735</v>
      </c>
      <c r="D130" s="229"/>
      <c r="E130" s="167" t="s">
        <v>721</v>
      </c>
      <c r="F130" s="167" t="s">
        <v>722</v>
      </c>
      <c r="G130" s="168">
        <v>44818</v>
      </c>
      <c r="H130" s="168">
        <v>45366</v>
      </c>
      <c r="I130" s="167" t="s">
        <v>396</v>
      </c>
      <c r="J130" s="169">
        <v>250000000</v>
      </c>
      <c r="K130" s="169">
        <v>250000000</v>
      </c>
      <c r="L130" s="169">
        <v>251332484.80000001</v>
      </c>
      <c r="M130" s="169">
        <v>250000000</v>
      </c>
      <c r="N130" s="221">
        <v>8.5000000000000006E-2</v>
      </c>
      <c r="O130" s="171">
        <v>1.3541732606719629E-3</v>
      </c>
      <c r="P130" s="171">
        <v>0.1</v>
      </c>
      <c r="Q130" s="171">
        <v>8.9847022650747135E-2</v>
      </c>
      <c r="R130" s="216"/>
      <c r="S130" s="172"/>
    </row>
    <row r="131" spans="1:19" s="158" customFormat="1" ht="15" customHeight="1" x14ac:dyDescent="0.25">
      <c r="A131" s="156"/>
      <c r="B131" s="165" t="s">
        <v>733</v>
      </c>
      <c r="C131" s="227" t="s">
        <v>735</v>
      </c>
      <c r="D131" s="229"/>
      <c r="E131" s="167" t="s">
        <v>721</v>
      </c>
      <c r="F131" s="167" t="s">
        <v>722</v>
      </c>
      <c r="G131" s="168">
        <v>44818</v>
      </c>
      <c r="H131" s="168">
        <v>45366</v>
      </c>
      <c r="I131" s="167" t="s">
        <v>396</v>
      </c>
      <c r="J131" s="169">
        <v>250000000</v>
      </c>
      <c r="K131" s="169">
        <v>250000000</v>
      </c>
      <c r="L131" s="169">
        <v>251332484.80000001</v>
      </c>
      <c r="M131" s="169">
        <v>250000000</v>
      </c>
      <c r="N131" s="221">
        <v>8.5000000000000006E-2</v>
      </c>
      <c r="O131" s="171">
        <v>1.3541732606719629E-3</v>
      </c>
      <c r="P131" s="171">
        <v>0.1</v>
      </c>
      <c r="Q131" s="171">
        <v>9.1201195911419092E-2</v>
      </c>
      <c r="R131" s="216"/>
      <c r="S131" s="172"/>
    </row>
    <row r="132" spans="1:19" s="158" customFormat="1" ht="15" customHeight="1" x14ac:dyDescent="0.25">
      <c r="A132" s="156"/>
      <c r="B132" s="165" t="s">
        <v>733</v>
      </c>
      <c r="C132" s="227" t="s">
        <v>735</v>
      </c>
      <c r="D132" s="229"/>
      <c r="E132" s="167" t="s">
        <v>721</v>
      </c>
      <c r="F132" s="167" t="s">
        <v>722</v>
      </c>
      <c r="G132" s="168">
        <v>44818</v>
      </c>
      <c r="H132" s="168">
        <v>45366</v>
      </c>
      <c r="I132" s="167" t="s">
        <v>396</v>
      </c>
      <c r="J132" s="169">
        <v>250000000</v>
      </c>
      <c r="K132" s="169">
        <v>250000000</v>
      </c>
      <c r="L132" s="169">
        <v>251332484.80000001</v>
      </c>
      <c r="M132" s="169">
        <v>250000000</v>
      </c>
      <c r="N132" s="221">
        <v>8.5000000000000006E-2</v>
      </c>
      <c r="O132" s="171">
        <v>1.3541732606719629E-3</v>
      </c>
      <c r="P132" s="171">
        <v>0.1</v>
      </c>
      <c r="Q132" s="171">
        <v>9.2555369172091048E-2</v>
      </c>
      <c r="R132" s="216"/>
      <c r="S132" s="172"/>
    </row>
    <row r="133" spans="1:19" s="158" customFormat="1" ht="15" customHeight="1" x14ac:dyDescent="0.25">
      <c r="A133" s="156"/>
      <c r="B133" s="165" t="s">
        <v>733</v>
      </c>
      <c r="C133" s="227" t="s">
        <v>735</v>
      </c>
      <c r="D133" s="229"/>
      <c r="E133" s="167" t="s">
        <v>721</v>
      </c>
      <c r="F133" s="167" t="s">
        <v>722</v>
      </c>
      <c r="G133" s="168">
        <v>44816</v>
      </c>
      <c r="H133" s="168">
        <v>45364</v>
      </c>
      <c r="I133" s="167" t="s">
        <v>396</v>
      </c>
      <c r="J133" s="169">
        <v>500000000</v>
      </c>
      <c r="K133" s="169">
        <v>500000000</v>
      </c>
      <c r="L133" s="169">
        <v>502089518.64999998</v>
      </c>
      <c r="M133" s="169">
        <v>500000000</v>
      </c>
      <c r="N133" s="221">
        <v>8.5000000000000006E-2</v>
      </c>
      <c r="O133" s="171">
        <v>2.7052460057462768E-3</v>
      </c>
      <c r="P133" s="171">
        <v>0.1</v>
      </c>
      <c r="Q133" s="171">
        <v>9.5260615177837321E-2</v>
      </c>
      <c r="R133" s="216"/>
      <c r="S133" s="172"/>
    </row>
    <row r="134" spans="1:19" s="158" customFormat="1" ht="15" customHeight="1" x14ac:dyDescent="0.25">
      <c r="A134" s="156"/>
      <c r="B134" s="165" t="s">
        <v>733</v>
      </c>
      <c r="C134" s="227" t="s">
        <v>735</v>
      </c>
      <c r="D134" s="229"/>
      <c r="E134" s="167" t="s">
        <v>721</v>
      </c>
      <c r="F134" s="167" t="s">
        <v>722</v>
      </c>
      <c r="G134" s="168">
        <v>44816</v>
      </c>
      <c r="H134" s="168">
        <v>45364</v>
      </c>
      <c r="I134" s="167" t="s">
        <v>396</v>
      </c>
      <c r="J134" s="169">
        <v>250000000</v>
      </c>
      <c r="K134" s="169">
        <v>250000000</v>
      </c>
      <c r="L134" s="169">
        <v>251044759.33000001</v>
      </c>
      <c r="M134" s="169">
        <v>250000000</v>
      </c>
      <c r="N134" s="221">
        <v>8.5000000000000006E-2</v>
      </c>
      <c r="O134" s="171">
        <v>1.3526230029000785E-3</v>
      </c>
      <c r="P134" s="171">
        <v>0.1</v>
      </c>
      <c r="Q134" s="171">
        <v>9.6613238180737401E-2</v>
      </c>
      <c r="R134" s="216"/>
      <c r="S134" s="172"/>
    </row>
    <row r="135" spans="1:19" s="158" customFormat="1" ht="15" customHeight="1" x14ac:dyDescent="0.25">
      <c r="A135" s="156"/>
      <c r="B135" s="165" t="s">
        <v>733</v>
      </c>
      <c r="C135" s="227" t="s">
        <v>735</v>
      </c>
      <c r="D135" s="229"/>
      <c r="E135" s="167" t="s">
        <v>721</v>
      </c>
      <c r="F135" s="167" t="s">
        <v>722</v>
      </c>
      <c r="G135" s="168">
        <v>44816</v>
      </c>
      <c r="H135" s="168">
        <v>45364</v>
      </c>
      <c r="I135" s="167" t="s">
        <v>396</v>
      </c>
      <c r="J135" s="169">
        <v>250000000</v>
      </c>
      <c r="K135" s="169">
        <v>250000000</v>
      </c>
      <c r="L135" s="169">
        <v>251044759.33000001</v>
      </c>
      <c r="M135" s="169">
        <v>250000000</v>
      </c>
      <c r="N135" s="221">
        <v>8.5000000000000006E-2</v>
      </c>
      <c r="O135" s="171">
        <v>1.3526230029000785E-3</v>
      </c>
      <c r="P135" s="171">
        <v>0.1</v>
      </c>
      <c r="Q135" s="171">
        <v>9.7965861183637482E-2</v>
      </c>
      <c r="R135" s="216"/>
      <c r="S135" s="172"/>
    </row>
    <row r="136" spans="1:19" s="158" customFormat="1" ht="15" customHeight="1" x14ac:dyDescent="0.25">
      <c r="A136" s="156"/>
      <c r="B136" s="165" t="s">
        <v>733</v>
      </c>
      <c r="C136" s="227" t="s">
        <v>735</v>
      </c>
      <c r="D136" s="229"/>
      <c r="E136" s="167" t="s">
        <v>721</v>
      </c>
      <c r="F136" s="167" t="s">
        <v>722</v>
      </c>
      <c r="G136" s="168">
        <v>44816</v>
      </c>
      <c r="H136" s="168">
        <v>45364</v>
      </c>
      <c r="I136" s="167" t="s">
        <v>396</v>
      </c>
      <c r="J136" s="169">
        <v>250000000</v>
      </c>
      <c r="K136" s="169">
        <v>250000000</v>
      </c>
      <c r="L136" s="169">
        <v>251044759.33000001</v>
      </c>
      <c r="M136" s="169">
        <v>250000000</v>
      </c>
      <c r="N136" s="221">
        <v>8.5000000000000006E-2</v>
      </c>
      <c r="O136" s="171">
        <v>1.3526230029000785E-3</v>
      </c>
      <c r="P136" s="171">
        <v>0.1</v>
      </c>
      <c r="Q136" s="171">
        <v>9.9318484186537562E-2</v>
      </c>
      <c r="R136" s="216"/>
      <c r="S136" s="172"/>
    </row>
    <row r="137" spans="1:19" s="158" customFormat="1" ht="15" customHeight="1" x14ac:dyDescent="0.25">
      <c r="A137" s="156"/>
      <c r="B137" s="165" t="s">
        <v>733</v>
      </c>
      <c r="C137" s="227" t="s">
        <v>735</v>
      </c>
      <c r="D137" s="229"/>
      <c r="E137" s="167" t="s">
        <v>721</v>
      </c>
      <c r="F137" s="167" t="s">
        <v>722</v>
      </c>
      <c r="G137" s="168">
        <v>44818</v>
      </c>
      <c r="H137" s="168">
        <v>45366</v>
      </c>
      <c r="I137" s="167" t="s">
        <v>396</v>
      </c>
      <c r="J137" s="169">
        <v>250000000</v>
      </c>
      <c r="K137" s="169">
        <v>250000000</v>
      </c>
      <c r="L137" s="169">
        <v>251044759.33000001</v>
      </c>
      <c r="M137" s="169">
        <v>250000000</v>
      </c>
      <c r="N137" s="221">
        <v>8.5000000000000006E-2</v>
      </c>
      <c r="O137" s="171">
        <v>1.3526230029000785E-3</v>
      </c>
      <c r="P137" s="171">
        <v>0.1</v>
      </c>
      <c r="Q137" s="171">
        <v>0.10067110718943764</v>
      </c>
      <c r="R137" s="216"/>
      <c r="S137" s="172"/>
    </row>
    <row r="138" spans="1:19" s="158" customFormat="1" ht="15" customHeight="1" x14ac:dyDescent="0.25">
      <c r="A138" s="156"/>
      <c r="B138" s="165" t="s">
        <v>733</v>
      </c>
      <c r="C138" s="227" t="s">
        <v>735</v>
      </c>
      <c r="D138" s="229"/>
      <c r="E138" s="167" t="s">
        <v>721</v>
      </c>
      <c r="F138" s="167" t="s">
        <v>722</v>
      </c>
      <c r="G138" s="168">
        <v>44818</v>
      </c>
      <c r="H138" s="168">
        <v>45366</v>
      </c>
      <c r="I138" s="167" t="s">
        <v>396</v>
      </c>
      <c r="J138" s="169">
        <v>500000000</v>
      </c>
      <c r="K138" s="169">
        <v>500000000</v>
      </c>
      <c r="L138" s="169">
        <v>502089518.64999998</v>
      </c>
      <c r="M138" s="169">
        <v>500000000</v>
      </c>
      <c r="N138" s="221">
        <v>8.5000000000000006E-2</v>
      </c>
      <c r="O138" s="171">
        <v>2.7052460057462768E-3</v>
      </c>
      <c r="P138" s="171">
        <v>0.1</v>
      </c>
      <c r="Q138" s="171">
        <v>0.10337635319518391</v>
      </c>
      <c r="R138" s="216"/>
      <c r="S138" s="172"/>
    </row>
    <row r="139" spans="1:19" s="158" customFormat="1" ht="15" customHeight="1" x14ac:dyDescent="0.25">
      <c r="A139" s="156"/>
      <c r="B139" s="165" t="s">
        <v>733</v>
      </c>
      <c r="C139" s="227" t="s">
        <v>735</v>
      </c>
      <c r="D139" s="229"/>
      <c r="E139" s="167" t="s">
        <v>721</v>
      </c>
      <c r="F139" s="167" t="s">
        <v>722</v>
      </c>
      <c r="G139" s="168">
        <v>45065</v>
      </c>
      <c r="H139" s="168">
        <v>45607</v>
      </c>
      <c r="I139" s="167" t="s">
        <v>396</v>
      </c>
      <c r="J139" s="169">
        <v>500000000</v>
      </c>
      <c r="K139" s="169">
        <v>501035685</v>
      </c>
      <c r="L139" s="169">
        <v>506077319.69999999</v>
      </c>
      <c r="M139" s="169">
        <v>500000000</v>
      </c>
      <c r="N139" s="221">
        <v>9.0999999999999998E-2</v>
      </c>
      <c r="O139" s="171">
        <v>2.7267321799473031E-3</v>
      </c>
      <c r="P139" s="171">
        <v>0.1</v>
      </c>
      <c r="Q139" s="171">
        <v>0.10610308537513122</v>
      </c>
      <c r="R139" s="216"/>
      <c r="S139" s="172"/>
    </row>
    <row r="140" spans="1:19" s="158" customFormat="1" ht="15" customHeight="1" x14ac:dyDescent="0.25">
      <c r="A140" s="156"/>
      <c r="B140" s="165" t="s">
        <v>733</v>
      </c>
      <c r="C140" s="227" t="s">
        <v>735</v>
      </c>
      <c r="D140" s="229"/>
      <c r="E140" s="167" t="s">
        <v>721</v>
      </c>
      <c r="F140" s="167" t="s">
        <v>722</v>
      </c>
      <c r="G140" s="168">
        <v>45065</v>
      </c>
      <c r="H140" s="168">
        <v>45607</v>
      </c>
      <c r="I140" s="167" t="s">
        <v>396</v>
      </c>
      <c r="J140" s="169">
        <v>500000000</v>
      </c>
      <c r="K140" s="169">
        <v>501035685</v>
      </c>
      <c r="L140" s="169">
        <v>506077319.69999999</v>
      </c>
      <c r="M140" s="169">
        <v>500000000</v>
      </c>
      <c r="N140" s="221">
        <v>9.0999999999999998E-2</v>
      </c>
      <c r="O140" s="171">
        <v>2.7267321799473031E-3</v>
      </c>
      <c r="P140" s="171">
        <v>0.1</v>
      </c>
      <c r="Q140" s="171">
        <v>0.10882981755507852</v>
      </c>
      <c r="R140" s="216"/>
      <c r="S140" s="172"/>
    </row>
    <row r="141" spans="1:19" s="158" customFormat="1" ht="15" customHeight="1" x14ac:dyDescent="0.25">
      <c r="A141" s="156"/>
      <c r="B141" s="165" t="s">
        <v>733</v>
      </c>
      <c r="C141" s="227" t="s">
        <v>735</v>
      </c>
      <c r="D141" s="229"/>
      <c r="E141" s="167" t="s">
        <v>721</v>
      </c>
      <c r="F141" s="167" t="s">
        <v>722</v>
      </c>
      <c r="G141" s="168">
        <v>45065</v>
      </c>
      <c r="H141" s="168">
        <v>45607</v>
      </c>
      <c r="I141" s="167" t="s">
        <v>396</v>
      </c>
      <c r="J141" s="169">
        <v>500000000</v>
      </c>
      <c r="K141" s="169">
        <v>501035685</v>
      </c>
      <c r="L141" s="169">
        <v>506077319.69999999</v>
      </c>
      <c r="M141" s="169">
        <v>500000000</v>
      </c>
      <c r="N141" s="221">
        <v>9.0999999999999998E-2</v>
      </c>
      <c r="O141" s="171">
        <v>2.7267321799473031E-3</v>
      </c>
      <c r="P141" s="171">
        <v>0.1</v>
      </c>
      <c r="Q141" s="171">
        <v>0.11155654973502582</v>
      </c>
      <c r="R141" s="216"/>
      <c r="S141" s="172"/>
    </row>
    <row r="142" spans="1:19" s="158" customFormat="1" ht="15" customHeight="1" x14ac:dyDescent="0.25">
      <c r="A142" s="156"/>
      <c r="B142" s="165" t="s">
        <v>733</v>
      </c>
      <c r="C142" s="227" t="s">
        <v>735</v>
      </c>
      <c r="D142" s="229"/>
      <c r="E142" s="167" t="s">
        <v>721</v>
      </c>
      <c r="F142" s="167" t="s">
        <v>722</v>
      </c>
      <c r="G142" s="168">
        <v>45065</v>
      </c>
      <c r="H142" s="168">
        <v>45607</v>
      </c>
      <c r="I142" s="167" t="s">
        <v>396</v>
      </c>
      <c r="J142" s="169">
        <v>500000000</v>
      </c>
      <c r="K142" s="169">
        <v>501035685</v>
      </c>
      <c r="L142" s="169">
        <v>506077319.69999999</v>
      </c>
      <c r="M142" s="169">
        <v>500000000</v>
      </c>
      <c r="N142" s="221">
        <v>9.0999999999999998E-2</v>
      </c>
      <c r="O142" s="171">
        <v>2.7267321799473031E-3</v>
      </c>
      <c r="P142" s="171">
        <v>0.1</v>
      </c>
      <c r="Q142" s="171">
        <v>0.11428328191497313</v>
      </c>
      <c r="R142" s="216"/>
      <c r="S142" s="172"/>
    </row>
    <row r="143" spans="1:19" s="158" customFormat="1" ht="15" customHeight="1" x14ac:dyDescent="0.25">
      <c r="A143" s="156"/>
      <c r="B143" s="165" t="s">
        <v>733</v>
      </c>
      <c r="C143" s="227" t="s">
        <v>735</v>
      </c>
      <c r="D143" s="229"/>
      <c r="E143" s="167" t="s">
        <v>721</v>
      </c>
      <c r="F143" s="167" t="s">
        <v>722</v>
      </c>
      <c r="G143" s="168">
        <v>45065</v>
      </c>
      <c r="H143" s="168">
        <v>45607</v>
      </c>
      <c r="I143" s="167" t="s">
        <v>396</v>
      </c>
      <c r="J143" s="169">
        <v>500000000</v>
      </c>
      <c r="K143" s="169">
        <v>501035685</v>
      </c>
      <c r="L143" s="169">
        <v>506077319.69999999</v>
      </c>
      <c r="M143" s="169">
        <v>500000000</v>
      </c>
      <c r="N143" s="221">
        <v>9.0999999999999998E-2</v>
      </c>
      <c r="O143" s="171">
        <v>2.7267321799473031E-3</v>
      </c>
      <c r="P143" s="171">
        <v>0.1</v>
      </c>
      <c r="Q143" s="171">
        <v>0.11701001409492043</v>
      </c>
      <c r="R143" s="216"/>
      <c r="S143" s="172"/>
    </row>
    <row r="144" spans="1:19" s="158" customFormat="1" ht="15" customHeight="1" x14ac:dyDescent="0.25">
      <c r="A144" s="156"/>
      <c r="B144" s="165" t="s">
        <v>733</v>
      </c>
      <c r="C144" s="227" t="s">
        <v>735</v>
      </c>
      <c r="D144" s="229"/>
      <c r="E144" s="167" t="s">
        <v>721</v>
      </c>
      <c r="F144" s="167" t="s">
        <v>722</v>
      </c>
      <c r="G144" s="168">
        <v>45065</v>
      </c>
      <c r="H144" s="168">
        <v>45607</v>
      </c>
      <c r="I144" s="167" t="s">
        <v>396</v>
      </c>
      <c r="J144" s="169">
        <v>500000000</v>
      </c>
      <c r="K144" s="169">
        <v>501035685</v>
      </c>
      <c r="L144" s="169">
        <v>506077319.69999999</v>
      </c>
      <c r="M144" s="169">
        <v>500000000</v>
      </c>
      <c r="N144" s="221">
        <v>9.0999999999999998E-2</v>
      </c>
      <c r="O144" s="171">
        <v>2.7267321799473031E-3</v>
      </c>
      <c r="P144" s="171">
        <v>0.1</v>
      </c>
      <c r="Q144" s="171">
        <v>0.11973674627486773</v>
      </c>
      <c r="R144" s="216"/>
      <c r="S144" s="172"/>
    </row>
    <row r="145" spans="1:19" s="158" customFormat="1" ht="15" customHeight="1" x14ac:dyDescent="0.25">
      <c r="A145" s="156"/>
      <c r="B145" s="165" t="s">
        <v>733</v>
      </c>
      <c r="C145" s="227" t="s">
        <v>735</v>
      </c>
      <c r="D145" s="229"/>
      <c r="E145" s="167" t="s">
        <v>721</v>
      </c>
      <c r="F145" s="167" t="s">
        <v>722</v>
      </c>
      <c r="G145" s="168">
        <v>45065</v>
      </c>
      <c r="H145" s="168">
        <v>45607</v>
      </c>
      <c r="I145" s="167" t="s">
        <v>396</v>
      </c>
      <c r="J145" s="169">
        <v>500000000</v>
      </c>
      <c r="K145" s="169">
        <v>501035685</v>
      </c>
      <c r="L145" s="169">
        <v>506077319.69999999</v>
      </c>
      <c r="M145" s="169">
        <v>500000000</v>
      </c>
      <c r="N145" s="221">
        <v>9.0999999999999998E-2</v>
      </c>
      <c r="O145" s="171">
        <v>2.7267321799473031E-3</v>
      </c>
      <c r="P145" s="171">
        <v>0.1</v>
      </c>
      <c r="Q145" s="171">
        <v>0.12246347845481503</v>
      </c>
      <c r="R145" s="216"/>
      <c r="S145" s="172"/>
    </row>
    <row r="146" spans="1:19" s="158" customFormat="1" ht="15" customHeight="1" x14ac:dyDescent="0.25">
      <c r="A146" s="156"/>
      <c r="B146" s="165" t="s">
        <v>733</v>
      </c>
      <c r="C146" s="227" t="s">
        <v>735</v>
      </c>
      <c r="D146" s="229"/>
      <c r="E146" s="167" t="s">
        <v>721</v>
      </c>
      <c r="F146" s="167" t="s">
        <v>722</v>
      </c>
      <c r="G146" s="168">
        <v>45065</v>
      </c>
      <c r="H146" s="168">
        <v>45607</v>
      </c>
      <c r="I146" s="167" t="s">
        <v>396</v>
      </c>
      <c r="J146" s="169">
        <v>500000000</v>
      </c>
      <c r="K146" s="169">
        <v>501035685</v>
      </c>
      <c r="L146" s="169">
        <v>506077319.69999999</v>
      </c>
      <c r="M146" s="169">
        <v>500000000</v>
      </c>
      <c r="N146" s="221">
        <v>9.0999999999999998E-2</v>
      </c>
      <c r="O146" s="171">
        <v>2.7267321799473031E-3</v>
      </c>
      <c r="P146" s="171">
        <v>0.1</v>
      </c>
      <c r="Q146" s="171">
        <v>0.12519021063476235</v>
      </c>
      <c r="R146" s="216"/>
      <c r="S146" s="172"/>
    </row>
    <row r="147" spans="1:19" s="158" customFormat="1" ht="15" customHeight="1" x14ac:dyDescent="0.25">
      <c r="A147" s="156"/>
      <c r="B147" s="165" t="s">
        <v>733</v>
      </c>
      <c r="C147" s="227" t="s">
        <v>735</v>
      </c>
      <c r="D147" s="229"/>
      <c r="E147" s="167" t="s">
        <v>721</v>
      </c>
      <c r="F147" s="167" t="s">
        <v>722</v>
      </c>
      <c r="G147" s="168">
        <v>45065</v>
      </c>
      <c r="H147" s="168">
        <v>45607</v>
      </c>
      <c r="I147" s="167" t="s">
        <v>396</v>
      </c>
      <c r="J147" s="169">
        <v>500000000</v>
      </c>
      <c r="K147" s="169">
        <v>501035685</v>
      </c>
      <c r="L147" s="169">
        <v>506077319.69999999</v>
      </c>
      <c r="M147" s="169">
        <v>500000000</v>
      </c>
      <c r="N147" s="221">
        <v>9.0999999999999998E-2</v>
      </c>
      <c r="O147" s="171">
        <v>2.7267321799473031E-3</v>
      </c>
      <c r="P147" s="171">
        <v>0.1</v>
      </c>
      <c r="Q147" s="171">
        <v>0.12791694281470967</v>
      </c>
      <c r="R147" s="216"/>
      <c r="S147" s="172"/>
    </row>
    <row r="148" spans="1:19" s="158" customFormat="1" ht="15" customHeight="1" x14ac:dyDescent="0.25">
      <c r="A148" s="156"/>
      <c r="B148" s="165" t="s">
        <v>733</v>
      </c>
      <c r="C148" s="227" t="s">
        <v>735</v>
      </c>
      <c r="D148" s="229"/>
      <c r="E148" s="167" t="s">
        <v>721</v>
      </c>
      <c r="F148" s="167" t="s">
        <v>722</v>
      </c>
      <c r="G148" s="168">
        <v>45065</v>
      </c>
      <c r="H148" s="168">
        <v>45607</v>
      </c>
      <c r="I148" s="167" t="s">
        <v>396</v>
      </c>
      <c r="J148" s="169">
        <v>500000000</v>
      </c>
      <c r="K148" s="169">
        <v>501035685</v>
      </c>
      <c r="L148" s="169">
        <v>506077319.69999999</v>
      </c>
      <c r="M148" s="169">
        <v>500000000</v>
      </c>
      <c r="N148" s="221">
        <v>9.0999999999999998E-2</v>
      </c>
      <c r="O148" s="171">
        <v>2.7267321799473031E-3</v>
      </c>
      <c r="P148" s="171">
        <v>0.1</v>
      </c>
      <c r="Q148" s="171">
        <v>0.13064367499465698</v>
      </c>
      <c r="R148" s="216"/>
      <c r="S148" s="172"/>
    </row>
    <row r="149" spans="1:19" s="158" customFormat="1" ht="15" customHeight="1" x14ac:dyDescent="0.25">
      <c r="A149" s="156"/>
      <c r="B149" s="165" t="s">
        <v>733</v>
      </c>
      <c r="C149" s="227" t="s">
        <v>735</v>
      </c>
      <c r="D149" s="229"/>
      <c r="E149" s="167" t="s">
        <v>721</v>
      </c>
      <c r="F149" s="167" t="s">
        <v>722</v>
      </c>
      <c r="G149" s="168">
        <v>45142</v>
      </c>
      <c r="H149" s="168">
        <v>45691</v>
      </c>
      <c r="I149" s="167" t="s">
        <v>396</v>
      </c>
      <c r="J149" s="169">
        <v>1000000000</v>
      </c>
      <c r="K149" s="169">
        <v>1003761039.4</v>
      </c>
      <c r="L149" s="169">
        <v>1016634669.2</v>
      </c>
      <c r="M149" s="169">
        <v>1000000000</v>
      </c>
      <c r="N149" s="221">
        <v>8.8499999999999995E-2</v>
      </c>
      <c r="O149" s="171">
        <v>5.4776026505218654E-3</v>
      </c>
      <c r="P149" s="171">
        <v>0.1</v>
      </c>
      <c r="Q149" s="171">
        <v>0.13612127764517884</v>
      </c>
      <c r="R149" s="216"/>
      <c r="S149" s="172"/>
    </row>
    <row r="150" spans="1:19" s="158" customFormat="1" ht="15" customHeight="1" x14ac:dyDescent="0.25">
      <c r="A150" s="156"/>
      <c r="B150" s="165" t="s">
        <v>733</v>
      </c>
      <c r="C150" s="227" t="s">
        <v>736</v>
      </c>
      <c r="D150" s="229"/>
      <c r="E150" s="167" t="s">
        <v>721</v>
      </c>
      <c r="F150" s="167" t="s">
        <v>722</v>
      </c>
      <c r="G150" s="168">
        <v>45236</v>
      </c>
      <c r="H150" s="168">
        <v>46286</v>
      </c>
      <c r="I150" s="167" t="s">
        <v>396</v>
      </c>
      <c r="J150" s="169">
        <v>100000000</v>
      </c>
      <c r="K150" s="169">
        <v>101567436</v>
      </c>
      <c r="L150" s="169">
        <v>102738384.22</v>
      </c>
      <c r="M150" s="169">
        <v>100000000</v>
      </c>
      <c r="N150" s="221">
        <v>8.2500000000000004E-2</v>
      </c>
      <c r="O150" s="171">
        <v>5.5355189308726538E-4</v>
      </c>
      <c r="P150" s="171">
        <v>0.1</v>
      </c>
      <c r="Q150" s="171">
        <v>0.1366748295382661</v>
      </c>
      <c r="R150" s="216"/>
      <c r="S150" s="172"/>
    </row>
    <row r="151" spans="1:19" s="158" customFormat="1" ht="15" customHeight="1" x14ac:dyDescent="0.25">
      <c r="A151" s="156"/>
      <c r="B151" s="165" t="s">
        <v>733</v>
      </c>
      <c r="C151" s="227" t="s">
        <v>736</v>
      </c>
      <c r="D151" s="229"/>
      <c r="E151" s="167" t="s">
        <v>721</v>
      </c>
      <c r="F151" s="167" t="s">
        <v>722</v>
      </c>
      <c r="G151" s="168">
        <v>45236</v>
      </c>
      <c r="H151" s="168">
        <v>46286</v>
      </c>
      <c r="I151" s="167" t="s">
        <v>396</v>
      </c>
      <c r="J151" s="169">
        <v>100000000</v>
      </c>
      <c r="K151" s="169">
        <v>101567436</v>
      </c>
      <c r="L151" s="169">
        <v>102738384.22</v>
      </c>
      <c r="M151" s="169">
        <v>100000000</v>
      </c>
      <c r="N151" s="221">
        <v>8.2500000000000004E-2</v>
      </c>
      <c r="O151" s="171">
        <v>5.5355189308726538E-4</v>
      </c>
      <c r="P151" s="171">
        <v>0.1</v>
      </c>
      <c r="Q151" s="171">
        <v>0.13722838143135335</v>
      </c>
      <c r="R151" s="216"/>
      <c r="S151" s="172"/>
    </row>
    <row r="152" spans="1:19" s="158" customFormat="1" ht="15" customHeight="1" x14ac:dyDescent="0.25">
      <c r="A152" s="156"/>
      <c r="B152" s="165" t="s">
        <v>733</v>
      </c>
      <c r="C152" s="227" t="s">
        <v>736</v>
      </c>
      <c r="D152" s="229"/>
      <c r="E152" s="167" t="s">
        <v>721</v>
      </c>
      <c r="F152" s="167" t="s">
        <v>722</v>
      </c>
      <c r="G152" s="168">
        <v>45217</v>
      </c>
      <c r="H152" s="168">
        <v>45299</v>
      </c>
      <c r="I152" s="167" t="s">
        <v>396</v>
      </c>
      <c r="J152" s="169">
        <v>501000000</v>
      </c>
      <c r="K152" s="169">
        <v>527294068.17000002</v>
      </c>
      <c r="L152" s="169">
        <v>535263783.38999999</v>
      </c>
      <c r="M152" s="169">
        <v>501000000</v>
      </c>
      <c r="N152" s="221">
        <v>7.0000000000000007E-2</v>
      </c>
      <c r="O152" s="171">
        <v>2.8839881301044121E-3</v>
      </c>
      <c r="P152" s="171">
        <v>0.1</v>
      </c>
      <c r="Q152" s="171">
        <v>0.14011236956145776</v>
      </c>
      <c r="R152" s="216"/>
      <c r="S152" s="172"/>
    </row>
    <row r="153" spans="1:19" s="158" customFormat="1" ht="15" customHeight="1" x14ac:dyDescent="0.25">
      <c r="A153" s="156"/>
      <c r="B153" s="165" t="s">
        <v>733</v>
      </c>
      <c r="C153" s="227" t="s">
        <v>736</v>
      </c>
      <c r="D153" s="229"/>
      <c r="E153" s="167" t="s">
        <v>721</v>
      </c>
      <c r="F153" s="167" t="s">
        <v>722</v>
      </c>
      <c r="G153" s="168">
        <v>45217</v>
      </c>
      <c r="H153" s="168">
        <v>45299</v>
      </c>
      <c r="I153" s="167" t="s">
        <v>396</v>
      </c>
      <c r="J153" s="169">
        <v>501000000</v>
      </c>
      <c r="K153" s="169">
        <v>527294068.17000002</v>
      </c>
      <c r="L153" s="169">
        <v>535263783.38999999</v>
      </c>
      <c r="M153" s="169">
        <v>501000000</v>
      </c>
      <c r="N153" s="221">
        <v>7.0000000000000007E-2</v>
      </c>
      <c r="O153" s="171">
        <v>2.8839881301044121E-3</v>
      </c>
      <c r="P153" s="171">
        <v>0.1</v>
      </c>
      <c r="Q153" s="171">
        <v>0.14299635769156216</v>
      </c>
      <c r="R153" s="216"/>
      <c r="S153" s="172"/>
    </row>
    <row r="154" spans="1:19" s="158" customFormat="1" ht="15" customHeight="1" x14ac:dyDescent="0.25">
      <c r="A154" s="156"/>
      <c r="B154" s="165" t="s">
        <v>733</v>
      </c>
      <c r="C154" s="227" t="s">
        <v>736</v>
      </c>
      <c r="D154" s="229"/>
      <c r="E154" s="167" t="s">
        <v>721</v>
      </c>
      <c r="F154" s="167" t="s">
        <v>722</v>
      </c>
      <c r="G154" s="168">
        <v>45217</v>
      </c>
      <c r="H154" s="168">
        <v>45299</v>
      </c>
      <c r="I154" s="167" t="s">
        <v>396</v>
      </c>
      <c r="J154" s="169">
        <v>501000000</v>
      </c>
      <c r="K154" s="169">
        <v>527294068.17000002</v>
      </c>
      <c r="L154" s="169">
        <v>535263783.38999999</v>
      </c>
      <c r="M154" s="169">
        <v>501000000</v>
      </c>
      <c r="N154" s="221">
        <v>7.0000000000000007E-2</v>
      </c>
      <c r="O154" s="171">
        <v>2.8839881301044121E-3</v>
      </c>
      <c r="P154" s="171">
        <v>0.1</v>
      </c>
      <c r="Q154" s="171">
        <v>0.14588034582166656</v>
      </c>
      <c r="R154" s="216"/>
      <c r="S154" s="172"/>
    </row>
    <row r="155" spans="1:19" s="158" customFormat="1" ht="15" customHeight="1" x14ac:dyDescent="0.25">
      <c r="A155" s="156"/>
      <c r="B155" s="165" t="s">
        <v>733</v>
      </c>
      <c r="C155" s="227" t="s">
        <v>736</v>
      </c>
      <c r="D155" s="229"/>
      <c r="E155" s="167" t="s">
        <v>721</v>
      </c>
      <c r="F155" s="167" t="s">
        <v>722</v>
      </c>
      <c r="G155" s="168">
        <v>45217</v>
      </c>
      <c r="H155" s="168">
        <v>45299</v>
      </c>
      <c r="I155" s="167" t="s">
        <v>396</v>
      </c>
      <c r="J155" s="169">
        <v>501000000</v>
      </c>
      <c r="K155" s="169">
        <v>527294068.17000002</v>
      </c>
      <c r="L155" s="169">
        <v>535263783.38999999</v>
      </c>
      <c r="M155" s="169">
        <v>501000000</v>
      </c>
      <c r="N155" s="221">
        <v>7.0000000000000007E-2</v>
      </c>
      <c r="O155" s="171">
        <v>2.8839881301044121E-3</v>
      </c>
      <c r="P155" s="171">
        <v>0.1</v>
      </c>
      <c r="Q155" s="171">
        <v>0.14876433395177097</v>
      </c>
      <c r="R155" s="216"/>
      <c r="S155" s="172"/>
    </row>
    <row r="156" spans="1:19" s="158" customFormat="1" ht="15" customHeight="1" x14ac:dyDescent="0.25">
      <c r="A156" s="156"/>
      <c r="B156" s="165" t="s">
        <v>733</v>
      </c>
      <c r="C156" s="227" t="s">
        <v>736</v>
      </c>
      <c r="D156" s="229"/>
      <c r="E156" s="167" t="s">
        <v>721</v>
      </c>
      <c r="F156" s="167" t="s">
        <v>722</v>
      </c>
      <c r="G156" s="168">
        <v>45217</v>
      </c>
      <c r="H156" s="168">
        <v>45299</v>
      </c>
      <c r="I156" s="167" t="s">
        <v>396</v>
      </c>
      <c r="J156" s="169">
        <v>501000000</v>
      </c>
      <c r="K156" s="169">
        <v>527294068.17000002</v>
      </c>
      <c r="L156" s="169">
        <v>535263783.38999999</v>
      </c>
      <c r="M156" s="169">
        <v>501000000</v>
      </c>
      <c r="N156" s="221">
        <v>7.0000000000000007E-2</v>
      </c>
      <c r="O156" s="171">
        <v>2.8839881301044121E-3</v>
      </c>
      <c r="P156" s="171">
        <v>0.1</v>
      </c>
      <c r="Q156" s="171">
        <v>0.15164832208187537</v>
      </c>
      <c r="R156" s="216"/>
      <c r="S156" s="172"/>
    </row>
    <row r="157" spans="1:19" s="158" customFormat="1" ht="15" customHeight="1" x14ac:dyDescent="0.25">
      <c r="A157" s="156"/>
      <c r="B157" s="165" t="s">
        <v>733</v>
      </c>
      <c r="C157" s="227" t="s">
        <v>736</v>
      </c>
      <c r="D157" s="229"/>
      <c r="E157" s="167" t="s">
        <v>721</v>
      </c>
      <c r="F157" s="167" t="s">
        <v>722</v>
      </c>
      <c r="G157" s="168">
        <v>44405</v>
      </c>
      <c r="H157" s="168">
        <v>45348</v>
      </c>
      <c r="I157" s="167" t="s">
        <v>396</v>
      </c>
      <c r="J157" s="169">
        <v>535000000</v>
      </c>
      <c r="K157" s="169">
        <v>551928271.94000006</v>
      </c>
      <c r="L157" s="169">
        <v>547690812.40999997</v>
      </c>
      <c r="M157" s="169">
        <v>535000000</v>
      </c>
      <c r="N157" s="221">
        <v>6.8500000000000005E-2</v>
      </c>
      <c r="O157" s="171">
        <v>2.9509446575181676E-3</v>
      </c>
      <c r="P157" s="171">
        <v>0.1</v>
      </c>
      <c r="Q157" s="171">
        <v>0.15459926673939353</v>
      </c>
      <c r="R157" s="216"/>
      <c r="S157" s="172"/>
    </row>
    <row r="158" spans="1:19" s="158" customFormat="1" ht="15" customHeight="1" x14ac:dyDescent="0.25">
      <c r="A158" s="156"/>
      <c r="B158" s="165" t="s">
        <v>733</v>
      </c>
      <c r="C158" s="227" t="s">
        <v>736</v>
      </c>
      <c r="D158" s="229"/>
      <c r="E158" s="167" t="s">
        <v>721</v>
      </c>
      <c r="F158" s="167" t="s">
        <v>722</v>
      </c>
      <c r="G158" s="168">
        <v>44463</v>
      </c>
      <c r="H158" s="168">
        <v>45369</v>
      </c>
      <c r="I158" s="167" t="s">
        <v>396</v>
      </c>
      <c r="J158" s="169">
        <v>501000000</v>
      </c>
      <c r="K158" s="169">
        <v>503139910.23000002</v>
      </c>
      <c r="L158" s="169">
        <v>510656253.06</v>
      </c>
      <c r="M158" s="169">
        <v>501000000</v>
      </c>
      <c r="N158" s="221">
        <v>6.8500000000000005E-2</v>
      </c>
      <c r="O158" s="171">
        <v>2.7514033605288545E-3</v>
      </c>
      <c r="P158" s="171">
        <v>0.1</v>
      </c>
      <c r="Q158" s="171">
        <v>0.15735067009992237</v>
      </c>
      <c r="R158" s="216"/>
      <c r="S158" s="172"/>
    </row>
    <row r="159" spans="1:19" s="158" customFormat="1" ht="15" customHeight="1" x14ac:dyDescent="0.25">
      <c r="A159" s="156"/>
      <c r="B159" s="165" t="s">
        <v>733</v>
      </c>
      <c r="C159" s="227" t="s">
        <v>736</v>
      </c>
      <c r="D159" s="229"/>
      <c r="E159" s="167" t="s">
        <v>721</v>
      </c>
      <c r="F159" s="167" t="s">
        <v>722</v>
      </c>
      <c r="G159" s="168">
        <v>44463</v>
      </c>
      <c r="H159" s="168">
        <v>45369</v>
      </c>
      <c r="I159" s="167" t="s">
        <v>396</v>
      </c>
      <c r="J159" s="169">
        <v>501000000</v>
      </c>
      <c r="K159" s="169">
        <v>503139910.23000002</v>
      </c>
      <c r="L159" s="169">
        <v>510656253.06</v>
      </c>
      <c r="M159" s="169">
        <v>501000000</v>
      </c>
      <c r="N159" s="221">
        <v>6.8500000000000005E-2</v>
      </c>
      <c r="O159" s="171">
        <v>2.7514033605288545E-3</v>
      </c>
      <c r="P159" s="171">
        <v>0.1</v>
      </c>
      <c r="Q159" s="171">
        <v>0.16010207346045122</v>
      </c>
      <c r="R159" s="216"/>
      <c r="S159" s="172"/>
    </row>
    <row r="160" spans="1:19" s="158" customFormat="1" ht="15" customHeight="1" x14ac:dyDescent="0.25">
      <c r="A160" s="156"/>
      <c r="B160" s="165" t="s">
        <v>733</v>
      </c>
      <c r="C160" s="227" t="s">
        <v>736</v>
      </c>
      <c r="D160" s="229"/>
      <c r="E160" s="167" t="s">
        <v>721</v>
      </c>
      <c r="F160" s="167" t="s">
        <v>722</v>
      </c>
      <c r="G160" s="168">
        <v>44463</v>
      </c>
      <c r="H160" s="168">
        <v>45369</v>
      </c>
      <c r="I160" s="167" t="s">
        <v>396</v>
      </c>
      <c r="J160" s="169">
        <v>501000000</v>
      </c>
      <c r="K160" s="169">
        <v>503139910.23000002</v>
      </c>
      <c r="L160" s="169">
        <v>510656253.06</v>
      </c>
      <c r="M160" s="169">
        <v>501000000</v>
      </c>
      <c r="N160" s="221">
        <v>6.8500000000000005E-2</v>
      </c>
      <c r="O160" s="171">
        <v>2.7514033605288545E-3</v>
      </c>
      <c r="P160" s="171">
        <v>0.1</v>
      </c>
      <c r="Q160" s="171">
        <v>0.16285347682098006</v>
      </c>
      <c r="R160" s="216"/>
      <c r="S160" s="172"/>
    </row>
    <row r="161" spans="1:19" s="158" customFormat="1" ht="15" customHeight="1" x14ac:dyDescent="0.25">
      <c r="A161" s="156"/>
      <c r="B161" s="165" t="s">
        <v>733</v>
      </c>
      <c r="C161" s="227" t="s">
        <v>736</v>
      </c>
      <c r="D161" s="229"/>
      <c r="E161" s="167" t="s">
        <v>721</v>
      </c>
      <c r="F161" s="167" t="s">
        <v>722</v>
      </c>
      <c r="G161" s="168">
        <v>44862</v>
      </c>
      <c r="H161" s="168">
        <v>45369</v>
      </c>
      <c r="I161" s="167" t="s">
        <v>396</v>
      </c>
      <c r="J161" s="169">
        <v>501000000</v>
      </c>
      <c r="K161" s="169">
        <v>505431729.97000003</v>
      </c>
      <c r="L161" s="169">
        <v>510653968.80000001</v>
      </c>
      <c r="M161" s="169">
        <v>501000000</v>
      </c>
      <c r="N161" s="221">
        <v>6.8500000000000005E-2</v>
      </c>
      <c r="O161" s="171">
        <v>2.751391052992028E-3</v>
      </c>
      <c r="P161" s="171">
        <v>0.1</v>
      </c>
      <c r="Q161" s="171">
        <v>0.16560486787397208</v>
      </c>
      <c r="R161" s="216"/>
      <c r="S161" s="172"/>
    </row>
    <row r="162" spans="1:19" s="158" customFormat="1" ht="15" customHeight="1" x14ac:dyDescent="0.25">
      <c r="A162" s="156"/>
      <c r="B162" s="165" t="s">
        <v>733</v>
      </c>
      <c r="C162" s="227" t="s">
        <v>736</v>
      </c>
      <c r="D162" s="229"/>
      <c r="E162" s="167" t="s">
        <v>721</v>
      </c>
      <c r="F162" s="167" t="s">
        <v>722</v>
      </c>
      <c r="G162" s="168">
        <v>44862</v>
      </c>
      <c r="H162" s="168">
        <v>45369</v>
      </c>
      <c r="I162" s="167" t="s">
        <v>396</v>
      </c>
      <c r="J162" s="169">
        <v>501000000</v>
      </c>
      <c r="K162" s="169">
        <v>505431729.97000003</v>
      </c>
      <c r="L162" s="169">
        <v>510653968.80000001</v>
      </c>
      <c r="M162" s="169">
        <v>501000000</v>
      </c>
      <c r="N162" s="221">
        <v>6.8500000000000005E-2</v>
      </c>
      <c r="O162" s="171">
        <v>2.751391052992028E-3</v>
      </c>
      <c r="P162" s="171">
        <v>0.1</v>
      </c>
      <c r="Q162" s="171">
        <v>0.1683562589269641</v>
      </c>
      <c r="R162" s="216"/>
      <c r="S162" s="172"/>
    </row>
    <row r="163" spans="1:19" s="158" customFormat="1" ht="15" customHeight="1" x14ac:dyDescent="0.25">
      <c r="A163" s="156"/>
      <c r="B163" s="165" t="s">
        <v>733</v>
      </c>
      <c r="C163" s="227" t="s">
        <v>736</v>
      </c>
      <c r="D163" s="229"/>
      <c r="E163" s="167" t="s">
        <v>721</v>
      </c>
      <c r="F163" s="167" t="s">
        <v>722</v>
      </c>
      <c r="G163" s="168">
        <v>44456</v>
      </c>
      <c r="H163" s="168">
        <v>45369</v>
      </c>
      <c r="I163" s="167" t="s">
        <v>396</v>
      </c>
      <c r="J163" s="169">
        <v>501000000</v>
      </c>
      <c r="K163" s="169">
        <v>502372423.37</v>
      </c>
      <c r="L163" s="169">
        <v>510650736.19999999</v>
      </c>
      <c r="M163" s="169">
        <v>501000000</v>
      </c>
      <c r="N163" s="221">
        <v>6.8500000000000005E-2</v>
      </c>
      <c r="O163" s="171">
        <v>2.7513736358225523E-3</v>
      </c>
      <c r="P163" s="171">
        <v>0.1</v>
      </c>
      <c r="Q163" s="171">
        <v>0.17110763256278666</v>
      </c>
      <c r="R163" s="216"/>
      <c r="S163" s="172"/>
    </row>
    <row r="164" spans="1:19" s="158" customFormat="1" ht="15" customHeight="1" x14ac:dyDescent="0.25">
      <c r="A164" s="156"/>
      <c r="B164" s="165" t="s">
        <v>733</v>
      </c>
      <c r="C164" s="227" t="s">
        <v>736</v>
      </c>
      <c r="D164" s="229"/>
      <c r="E164" s="167" t="s">
        <v>721</v>
      </c>
      <c r="F164" s="167" t="s">
        <v>722</v>
      </c>
      <c r="G164" s="168">
        <v>44456</v>
      </c>
      <c r="H164" s="168">
        <v>45369</v>
      </c>
      <c r="I164" s="167" t="s">
        <v>396</v>
      </c>
      <c r="J164" s="169">
        <v>501000000</v>
      </c>
      <c r="K164" s="169">
        <v>502372423.37</v>
      </c>
      <c r="L164" s="169">
        <v>510650736.19999999</v>
      </c>
      <c r="M164" s="169">
        <v>501000000</v>
      </c>
      <c r="N164" s="221">
        <v>6.8500000000000005E-2</v>
      </c>
      <c r="O164" s="171">
        <v>2.7513736358225523E-3</v>
      </c>
      <c r="P164" s="171">
        <v>0.1</v>
      </c>
      <c r="Q164" s="171">
        <v>0.17385900619860922</v>
      </c>
      <c r="R164" s="216"/>
      <c r="S164" s="172"/>
    </row>
    <row r="165" spans="1:19" s="158" customFormat="1" ht="15" customHeight="1" x14ac:dyDescent="0.25">
      <c r="A165" s="156"/>
      <c r="B165" s="165" t="s">
        <v>733</v>
      </c>
      <c r="C165" s="227" t="s">
        <v>736</v>
      </c>
      <c r="D165" s="229"/>
      <c r="E165" s="167" t="s">
        <v>721</v>
      </c>
      <c r="F165" s="167" t="s">
        <v>722</v>
      </c>
      <c r="G165" s="168">
        <v>44456</v>
      </c>
      <c r="H165" s="168">
        <v>45369</v>
      </c>
      <c r="I165" s="167" t="s">
        <v>396</v>
      </c>
      <c r="J165" s="169">
        <v>501000000</v>
      </c>
      <c r="K165" s="169">
        <v>502372423.37</v>
      </c>
      <c r="L165" s="169">
        <v>510650736.19999999</v>
      </c>
      <c r="M165" s="169">
        <v>501000000</v>
      </c>
      <c r="N165" s="221">
        <v>6.8500000000000005E-2</v>
      </c>
      <c r="O165" s="171">
        <v>2.7513736358225523E-3</v>
      </c>
      <c r="P165" s="171">
        <v>0.1</v>
      </c>
      <c r="Q165" s="171">
        <v>0.17661037983443179</v>
      </c>
      <c r="R165" s="216"/>
      <c r="S165" s="172"/>
    </row>
    <row r="166" spans="1:19" s="158" customFormat="1" ht="15" customHeight="1" x14ac:dyDescent="0.25">
      <c r="A166" s="156"/>
      <c r="B166" s="165" t="s">
        <v>733</v>
      </c>
      <c r="C166" s="227" t="s">
        <v>736</v>
      </c>
      <c r="D166" s="229"/>
      <c r="E166" s="167" t="s">
        <v>721</v>
      </c>
      <c r="F166" s="167" t="s">
        <v>722</v>
      </c>
      <c r="G166" s="168">
        <v>44461</v>
      </c>
      <c r="H166" s="168">
        <v>45369</v>
      </c>
      <c r="I166" s="167" t="s">
        <v>396</v>
      </c>
      <c r="J166" s="169">
        <v>501000000</v>
      </c>
      <c r="K166" s="169">
        <v>502842539.81999999</v>
      </c>
      <c r="L166" s="169">
        <v>510654538.58999997</v>
      </c>
      <c r="M166" s="169">
        <v>501000000</v>
      </c>
      <c r="N166" s="221">
        <v>6.8500000000000005E-2</v>
      </c>
      <c r="O166" s="171">
        <v>2.7513941230065658E-3</v>
      </c>
      <c r="P166" s="171">
        <v>0.1</v>
      </c>
      <c r="Q166" s="171">
        <v>0.17936177395743835</v>
      </c>
      <c r="R166" s="216"/>
      <c r="S166" s="172"/>
    </row>
    <row r="167" spans="1:19" s="158" customFormat="1" ht="15" customHeight="1" x14ac:dyDescent="0.25">
      <c r="A167" s="156"/>
      <c r="B167" s="165" t="s">
        <v>733</v>
      </c>
      <c r="C167" s="227" t="s">
        <v>736</v>
      </c>
      <c r="D167" s="229"/>
      <c r="E167" s="167" t="s">
        <v>721</v>
      </c>
      <c r="F167" s="167" t="s">
        <v>722</v>
      </c>
      <c r="G167" s="168">
        <v>44461</v>
      </c>
      <c r="H167" s="168">
        <v>45369</v>
      </c>
      <c r="I167" s="167" t="s">
        <v>396</v>
      </c>
      <c r="J167" s="169">
        <v>501000000</v>
      </c>
      <c r="K167" s="169">
        <v>502842539.81999999</v>
      </c>
      <c r="L167" s="169">
        <v>510654538.58999997</v>
      </c>
      <c r="M167" s="169">
        <v>501000000</v>
      </c>
      <c r="N167" s="221">
        <v>6.8500000000000005E-2</v>
      </c>
      <c r="O167" s="171">
        <v>2.7513941230065658E-3</v>
      </c>
      <c r="P167" s="171">
        <v>0.1</v>
      </c>
      <c r="Q167" s="171">
        <v>0.18211316808044492</v>
      </c>
      <c r="R167" s="216"/>
      <c r="S167" s="172"/>
    </row>
    <row r="168" spans="1:19" s="158" customFormat="1" ht="15" customHeight="1" x14ac:dyDescent="0.25">
      <c r="A168" s="156"/>
      <c r="B168" s="165" t="s">
        <v>733</v>
      </c>
      <c r="C168" s="227" t="s">
        <v>736</v>
      </c>
      <c r="D168" s="229"/>
      <c r="E168" s="167" t="s">
        <v>721</v>
      </c>
      <c r="F168" s="167" t="s">
        <v>722</v>
      </c>
      <c r="G168" s="168">
        <v>44461</v>
      </c>
      <c r="H168" s="168">
        <v>45369</v>
      </c>
      <c r="I168" s="167" t="s">
        <v>396</v>
      </c>
      <c r="J168" s="169">
        <v>501000000</v>
      </c>
      <c r="K168" s="169">
        <v>502842539.81999999</v>
      </c>
      <c r="L168" s="169">
        <v>510654538.58999997</v>
      </c>
      <c r="M168" s="169">
        <v>501000000</v>
      </c>
      <c r="N168" s="221">
        <v>6.8500000000000005E-2</v>
      </c>
      <c r="O168" s="171">
        <v>2.7513941230065658E-3</v>
      </c>
      <c r="P168" s="171">
        <v>0.1</v>
      </c>
      <c r="Q168" s="171">
        <v>0.18486456220345149</v>
      </c>
      <c r="R168" s="216"/>
      <c r="S168" s="172"/>
    </row>
    <row r="169" spans="1:19" s="158" customFormat="1" ht="15" customHeight="1" x14ac:dyDescent="0.25">
      <c r="A169" s="156"/>
      <c r="B169" s="165" t="s">
        <v>733</v>
      </c>
      <c r="C169" s="227" t="s">
        <v>736</v>
      </c>
      <c r="D169" s="229"/>
      <c r="E169" s="167" t="s">
        <v>721</v>
      </c>
      <c r="F169" s="167" t="s">
        <v>722</v>
      </c>
      <c r="G169" s="168">
        <v>44461</v>
      </c>
      <c r="H169" s="168">
        <v>45369</v>
      </c>
      <c r="I169" s="167" t="s">
        <v>396</v>
      </c>
      <c r="J169" s="169">
        <v>501000000</v>
      </c>
      <c r="K169" s="169">
        <v>502842539.81999999</v>
      </c>
      <c r="L169" s="169">
        <v>510654538.58999997</v>
      </c>
      <c r="M169" s="169">
        <v>501000000</v>
      </c>
      <c r="N169" s="221">
        <v>6.8500000000000005E-2</v>
      </c>
      <c r="O169" s="171">
        <v>2.7513941230065658E-3</v>
      </c>
      <c r="P169" s="171">
        <v>0.1</v>
      </c>
      <c r="Q169" s="171">
        <v>0.18761595632645806</v>
      </c>
      <c r="R169" s="216"/>
      <c r="S169" s="172"/>
    </row>
    <row r="170" spans="1:19" s="158" customFormat="1" ht="15" customHeight="1" x14ac:dyDescent="0.25">
      <c r="A170" s="156"/>
      <c r="B170" s="165" t="s">
        <v>733</v>
      </c>
      <c r="C170" s="227" t="s">
        <v>736</v>
      </c>
      <c r="D170" s="229"/>
      <c r="E170" s="167" t="s">
        <v>721</v>
      </c>
      <c r="F170" s="167" t="s">
        <v>722</v>
      </c>
      <c r="G170" s="168">
        <v>44470</v>
      </c>
      <c r="H170" s="168">
        <v>45369</v>
      </c>
      <c r="I170" s="167" t="s">
        <v>396</v>
      </c>
      <c r="J170" s="169">
        <v>501000000</v>
      </c>
      <c r="K170" s="169">
        <v>503688749.42000002</v>
      </c>
      <c r="L170" s="169">
        <v>510654538.58999997</v>
      </c>
      <c r="M170" s="169">
        <v>501000000</v>
      </c>
      <c r="N170" s="221">
        <v>6.8500000000000005E-2</v>
      </c>
      <c r="O170" s="171">
        <v>2.7513941230065658E-3</v>
      </c>
      <c r="P170" s="171">
        <v>0.1</v>
      </c>
      <c r="Q170" s="171">
        <v>0.19036735044946462</v>
      </c>
      <c r="R170" s="216"/>
      <c r="S170" s="172"/>
    </row>
    <row r="171" spans="1:19" s="158" customFormat="1" ht="15" customHeight="1" x14ac:dyDescent="0.25">
      <c r="A171" s="156"/>
      <c r="B171" s="165" t="s">
        <v>733</v>
      </c>
      <c r="C171" s="227" t="s">
        <v>736</v>
      </c>
      <c r="D171" s="229"/>
      <c r="E171" s="167" t="s">
        <v>721</v>
      </c>
      <c r="F171" s="167" t="s">
        <v>722</v>
      </c>
      <c r="G171" s="168">
        <v>44322</v>
      </c>
      <c r="H171" s="168">
        <v>45418</v>
      </c>
      <c r="I171" s="167" t="s">
        <v>396</v>
      </c>
      <c r="J171" s="169">
        <v>501000000</v>
      </c>
      <c r="K171" s="169">
        <v>501000000</v>
      </c>
      <c r="L171" s="169">
        <v>505924869.57999998</v>
      </c>
      <c r="M171" s="169">
        <v>501000000</v>
      </c>
      <c r="N171" s="221">
        <v>6.8500000000000005E-2</v>
      </c>
      <c r="O171" s="171">
        <v>2.7259107824417058E-3</v>
      </c>
      <c r="P171" s="171">
        <v>0.1</v>
      </c>
      <c r="Q171" s="171">
        <v>0.19309326123190632</v>
      </c>
      <c r="R171" s="216"/>
      <c r="S171" s="172"/>
    </row>
    <row r="172" spans="1:19" s="158" customFormat="1" ht="15" customHeight="1" x14ac:dyDescent="0.25">
      <c r="A172" s="156"/>
      <c r="B172" s="165" t="s">
        <v>733</v>
      </c>
      <c r="C172" s="227" t="s">
        <v>736</v>
      </c>
      <c r="D172" s="229"/>
      <c r="E172" s="167" t="s">
        <v>721</v>
      </c>
      <c r="F172" s="167" t="s">
        <v>722</v>
      </c>
      <c r="G172" s="168">
        <v>44322</v>
      </c>
      <c r="H172" s="168">
        <v>45418</v>
      </c>
      <c r="I172" s="167" t="s">
        <v>396</v>
      </c>
      <c r="J172" s="169">
        <v>501000000</v>
      </c>
      <c r="K172" s="169">
        <v>501000000</v>
      </c>
      <c r="L172" s="169">
        <v>505924869.57999998</v>
      </c>
      <c r="M172" s="169">
        <v>501000000</v>
      </c>
      <c r="N172" s="221">
        <v>6.8500000000000005E-2</v>
      </c>
      <c r="O172" s="171">
        <v>2.7259107824417058E-3</v>
      </c>
      <c r="P172" s="171">
        <v>0.1</v>
      </c>
      <c r="Q172" s="171">
        <v>0.19581917201434801</v>
      </c>
      <c r="R172" s="216"/>
      <c r="S172" s="172"/>
    </row>
    <row r="173" spans="1:19" s="158" customFormat="1" ht="15" customHeight="1" x14ac:dyDescent="0.25">
      <c r="A173" s="156"/>
      <c r="B173" s="165" t="s">
        <v>733</v>
      </c>
      <c r="C173" s="227" t="s">
        <v>736</v>
      </c>
      <c r="D173" s="229"/>
      <c r="E173" s="167" t="s">
        <v>721</v>
      </c>
      <c r="F173" s="167" t="s">
        <v>722</v>
      </c>
      <c r="G173" s="168">
        <v>44322</v>
      </c>
      <c r="H173" s="168">
        <v>45418</v>
      </c>
      <c r="I173" s="167" t="s">
        <v>396</v>
      </c>
      <c r="J173" s="169">
        <v>501000000</v>
      </c>
      <c r="K173" s="169">
        <v>501000000</v>
      </c>
      <c r="L173" s="169">
        <v>505924869.57999998</v>
      </c>
      <c r="M173" s="169">
        <v>501000000</v>
      </c>
      <c r="N173" s="221">
        <v>6.8500000000000005E-2</v>
      </c>
      <c r="O173" s="171">
        <v>2.7259107824417058E-3</v>
      </c>
      <c r="P173" s="171">
        <v>0.1</v>
      </c>
      <c r="Q173" s="171">
        <v>0.1985450827967897</v>
      </c>
      <c r="R173" s="216"/>
      <c r="S173" s="172"/>
    </row>
    <row r="174" spans="1:19" s="158" customFormat="1" ht="15" customHeight="1" x14ac:dyDescent="0.25">
      <c r="A174" s="156"/>
      <c r="B174" s="165" t="s">
        <v>733</v>
      </c>
      <c r="C174" s="227" t="s">
        <v>736</v>
      </c>
      <c r="D174" s="229"/>
      <c r="E174" s="167" t="s">
        <v>721</v>
      </c>
      <c r="F174" s="167" t="s">
        <v>722</v>
      </c>
      <c r="G174" s="168">
        <v>44322</v>
      </c>
      <c r="H174" s="168">
        <v>45418</v>
      </c>
      <c r="I174" s="167" t="s">
        <v>396</v>
      </c>
      <c r="J174" s="169">
        <v>501000000</v>
      </c>
      <c r="K174" s="169">
        <v>501000000</v>
      </c>
      <c r="L174" s="169">
        <v>505924869.57999998</v>
      </c>
      <c r="M174" s="169">
        <v>501000000</v>
      </c>
      <c r="N174" s="221">
        <v>6.8500000000000005E-2</v>
      </c>
      <c r="O174" s="171">
        <v>2.7259107824417058E-3</v>
      </c>
      <c r="P174" s="171">
        <v>0.1</v>
      </c>
      <c r="Q174" s="171">
        <v>0.20127099357923139</v>
      </c>
      <c r="R174" s="216"/>
      <c r="S174" s="172"/>
    </row>
    <row r="175" spans="1:19" s="158" customFormat="1" ht="15" customHeight="1" x14ac:dyDescent="0.25">
      <c r="A175" s="156"/>
      <c r="B175" s="165" t="s">
        <v>733</v>
      </c>
      <c r="C175" s="227" t="s">
        <v>736</v>
      </c>
      <c r="D175" s="229"/>
      <c r="E175" s="167" t="s">
        <v>721</v>
      </c>
      <c r="F175" s="167" t="s">
        <v>722</v>
      </c>
      <c r="G175" s="168">
        <v>44322</v>
      </c>
      <c r="H175" s="168">
        <v>45418</v>
      </c>
      <c r="I175" s="167" t="s">
        <v>396</v>
      </c>
      <c r="J175" s="169">
        <v>501000000</v>
      </c>
      <c r="K175" s="169">
        <v>501000000</v>
      </c>
      <c r="L175" s="169">
        <v>505924869.57999998</v>
      </c>
      <c r="M175" s="169">
        <v>501000000</v>
      </c>
      <c r="N175" s="221">
        <v>6.8500000000000005E-2</v>
      </c>
      <c r="O175" s="171">
        <v>2.7259107824417058E-3</v>
      </c>
      <c r="P175" s="171">
        <v>0.1</v>
      </c>
      <c r="Q175" s="171">
        <v>0.20399690436167309</v>
      </c>
      <c r="R175" s="216"/>
      <c r="S175" s="172"/>
    </row>
    <row r="176" spans="1:19" s="158" customFormat="1" ht="15" customHeight="1" x14ac:dyDescent="0.25">
      <c r="A176" s="156"/>
      <c r="B176" s="165" t="s">
        <v>733</v>
      </c>
      <c r="C176" s="227" t="s">
        <v>736</v>
      </c>
      <c r="D176" s="229"/>
      <c r="E176" s="167" t="s">
        <v>721</v>
      </c>
      <c r="F176" s="167" t="s">
        <v>722</v>
      </c>
      <c r="G176" s="168">
        <v>44322</v>
      </c>
      <c r="H176" s="168">
        <v>45418</v>
      </c>
      <c r="I176" s="167" t="s">
        <v>396</v>
      </c>
      <c r="J176" s="169">
        <v>501000000</v>
      </c>
      <c r="K176" s="169">
        <v>501000000</v>
      </c>
      <c r="L176" s="169">
        <v>505924869.57999998</v>
      </c>
      <c r="M176" s="169">
        <v>501000000</v>
      </c>
      <c r="N176" s="221">
        <v>6.8500000000000005E-2</v>
      </c>
      <c r="O176" s="171">
        <v>2.7259107824417058E-3</v>
      </c>
      <c r="P176" s="171">
        <v>0.1</v>
      </c>
      <c r="Q176" s="171">
        <v>0.20672281514411478</v>
      </c>
      <c r="R176" s="216"/>
      <c r="S176" s="172"/>
    </row>
    <row r="177" spans="1:19" s="158" customFormat="1" ht="15" customHeight="1" x14ac:dyDescent="0.25">
      <c r="A177" s="156"/>
      <c r="B177" s="165" t="s">
        <v>733</v>
      </c>
      <c r="C177" s="227" t="s">
        <v>736</v>
      </c>
      <c r="D177" s="229"/>
      <c r="E177" s="167" t="s">
        <v>721</v>
      </c>
      <c r="F177" s="167" t="s">
        <v>722</v>
      </c>
      <c r="G177" s="168">
        <v>45121</v>
      </c>
      <c r="H177" s="168">
        <v>46202</v>
      </c>
      <c r="I177" s="167" t="s">
        <v>396</v>
      </c>
      <c r="J177" s="169">
        <v>1000000000</v>
      </c>
      <c r="K177" s="169">
        <v>1009956777</v>
      </c>
      <c r="L177" s="169">
        <v>1050137710.7</v>
      </c>
      <c r="M177" s="169">
        <v>1000000000</v>
      </c>
      <c r="N177" s="221">
        <v>9.0999999999999998E-2</v>
      </c>
      <c r="O177" s="171">
        <v>5.6581162159950503E-3</v>
      </c>
      <c r="P177" s="171">
        <v>0.1</v>
      </c>
      <c r="Q177" s="171">
        <v>0.21238093136010983</v>
      </c>
      <c r="R177" s="216"/>
      <c r="S177" s="172"/>
    </row>
    <row r="178" spans="1:19" s="158" customFormat="1" ht="15" customHeight="1" x14ac:dyDescent="0.25">
      <c r="A178" s="156"/>
      <c r="B178" s="165" t="s">
        <v>733</v>
      </c>
      <c r="C178" s="227" t="s">
        <v>736</v>
      </c>
      <c r="D178" s="229"/>
      <c r="E178" s="167" t="s">
        <v>721</v>
      </c>
      <c r="F178" s="167" t="s">
        <v>722</v>
      </c>
      <c r="G178" s="168">
        <v>45121</v>
      </c>
      <c r="H178" s="168">
        <v>46202</v>
      </c>
      <c r="I178" s="167" t="s">
        <v>396</v>
      </c>
      <c r="J178" s="169">
        <v>1000000000</v>
      </c>
      <c r="K178" s="169">
        <v>1009956777</v>
      </c>
      <c r="L178" s="169">
        <v>1050137710.7</v>
      </c>
      <c r="M178" s="169">
        <v>1000000000</v>
      </c>
      <c r="N178" s="221">
        <v>9.0999999999999998E-2</v>
      </c>
      <c r="O178" s="171">
        <v>5.6581162159950503E-3</v>
      </c>
      <c r="P178" s="171">
        <v>0.1</v>
      </c>
      <c r="Q178" s="171">
        <v>0.21803904757610487</v>
      </c>
      <c r="R178" s="216"/>
      <c r="S178" s="172"/>
    </row>
    <row r="179" spans="1:19" s="158" customFormat="1" ht="15" customHeight="1" x14ac:dyDescent="0.25">
      <c r="A179" s="156"/>
      <c r="B179" s="165" t="s">
        <v>733</v>
      </c>
      <c r="C179" s="227" t="s">
        <v>736</v>
      </c>
      <c r="D179" s="229"/>
      <c r="E179" s="167" t="s">
        <v>721</v>
      </c>
      <c r="F179" s="167" t="s">
        <v>722</v>
      </c>
      <c r="G179" s="168">
        <v>45121</v>
      </c>
      <c r="H179" s="168">
        <v>46202</v>
      </c>
      <c r="I179" s="167" t="s">
        <v>396</v>
      </c>
      <c r="J179" s="169">
        <v>1000000000</v>
      </c>
      <c r="K179" s="169">
        <v>1009956777</v>
      </c>
      <c r="L179" s="169">
        <v>1050137710.7</v>
      </c>
      <c r="M179" s="169">
        <v>1000000000</v>
      </c>
      <c r="N179" s="221">
        <v>9.0999999999999998E-2</v>
      </c>
      <c r="O179" s="171">
        <v>5.6581162159950503E-3</v>
      </c>
      <c r="P179" s="171">
        <v>0.1</v>
      </c>
      <c r="Q179" s="171">
        <v>0.22369716379209992</v>
      </c>
      <c r="R179" s="216"/>
      <c r="S179" s="172"/>
    </row>
    <row r="180" spans="1:19" s="158" customFormat="1" ht="15" customHeight="1" x14ac:dyDescent="0.25">
      <c r="A180" s="156"/>
      <c r="B180" s="165" t="s">
        <v>733</v>
      </c>
      <c r="C180" s="227" t="s">
        <v>736</v>
      </c>
      <c r="D180" s="229"/>
      <c r="E180" s="167" t="s">
        <v>721</v>
      </c>
      <c r="F180" s="167" t="s">
        <v>722</v>
      </c>
      <c r="G180" s="168">
        <v>45121</v>
      </c>
      <c r="H180" s="168">
        <v>46202</v>
      </c>
      <c r="I180" s="167" t="s">
        <v>396</v>
      </c>
      <c r="J180" s="169">
        <v>1000000000</v>
      </c>
      <c r="K180" s="169">
        <v>1009956777</v>
      </c>
      <c r="L180" s="169">
        <v>1050137710.7</v>
      </c>
      <c r="M180" s="169">
        <v>1000000000</v>
      </c>
      <c r="N180" s="221">
        <v>9.0999999999999998E-2</v>
      </c>
      <c r="O180" s="171">
        <v>5.6581162159950503E-3</v>
      </c>
      <c r="P180" s="171">
        <v>0.1</v>
      </c>
      <c r="Q180" s="171">
        <v>0.22935528000809496</v>
      </c>
      <c r="R180" s="216"/>
      <c r="S180" s="172"/>
    </row>
    <row r="181" spans="1:19" s="158" customFormat="1" ht="15" customHeight="1" x14ac:dyDescent="0.25">
      <c r="A181" s="156"/>
      <c r="B181" s="165" t="s">
        <v>733</v>
      </c>
      <c r="C181" s="227" t="s">
        <v>736</v>
      </c>
      <c r="D181" s="229"/>
      <c r="E181" s="167" t="s">
        <v>721</v>
      </c>
      <c r="F181" s="167" t="s">
        <v>722</v>
      </c>
      <c r="G181" s="168">
        <v>45121</v>
      </c>
      <c r="H181" s="168">
        <v>46202</v>
      </c>
      <c r="I181" s="167" t="s">
        <v>396</v>
      </c>
      <c r="J181" s="169">
        <v>1000000000</v>
      </c>
      <c r="K181" s="169">
        <v>1009956777</v>
      </c>
      <c r="L181" s="169">
        <v>1050137710.7</v>
      </c>
      <c r="M181" s="169">
        <v>1000000000</v>
      </c>
      <c r="N181" s="221">
        <v>9.0999999999999998E-2</v>
      </c>
      <c r="O181" s="171">
        <v>5.6581162159950503E-3</v>
      </c>
      <c r="P181" s="171">
        <v>0.1</v>
      </c>
      <c r="Q181" s="171">
        <v>0.23501339622409001</v>
      </c>
      <c r="R181" s="216"/>
      <c r="S181" s="172"/>
    </row>
    <row r="182" spans="1:19" s="158" customFormat="1" ht="15" customHeight="1" x14ac:dyDescent="0.25">
      <c r="A182" s="156"/>
      <c r="B182" s="165" t="s">
        <v>733</v>
      </c>
      <c r="C182" s="227" t="s">
        <v>736</v>
      </c>
      <c r="D182" s="229"/>
      <c r="E182" s="167" t="s">
        <v>721</v>
      </c>
      <c r="F182" s="167" t="s">
        <v>722</v>
      </c>
      <c r="G182" s="168">
        <v>45217</v>
      </c>
      <c r="H182" s="168">
        <v>45862</v>
      </c>
      <c r="I182" s="167" t="s">
        <v>396</v>
      </c>
      <c r="J182" s="169">
        <v>500500000</v>
      </c>
      <c r="K182" s="169">
        <v>515751010.77999997</v>
      </c>
      <c r="L182" s="169">
        <v>523975304.55000001</v>
      </c>
      <c r="M182" s="169">
        <v>500500000</v>
      </c>
      <c r="N182" s="221">
        <v>8.7999999999999995E-2</v>
      </c>
      <c r="O182" s="171">
        <v>2.8231660831216925E-3</v>
      </c>
      <c r="P182" s="171">
        <v>0.1</v>
      </c>
      <c r="Q182" s="171">
        <v>0.2378365623072117</v>
      </c>
      <c r="R182" s="216"/>
      <c r="S182" s="172"/>
    </row>
    <row r="183" spans="1:19" s="158" customFormat="1" ht="15" customHeight="1" x14ac:dyDescent="0.25">
      <c r="A183" s="156"/>
      <c r="B183" s="165" t="s">
        <v>733</v>
      </c>
      <c r="C183" s="227" t="s">
        <v>736</v>
      </c>
      <c r="D183" s="229"/>
      <c r="E183" s="167" t="s">
        <v>721</v>
      </c>
      <c r="F183" s="167" t="s">
        <v>722</v>
      </c>
      <c r="G183" s="168">
        <v>45217</v>
      </c>
      <c r="H183" s="168">
        <v>45862</v>
      </c>
      <c r="I183" s="167" t="s">
        <v>396</v>
      </c>
      <c r="J183" s="169">
        <v>500500000</v>
      </c>
      <c r="K183" s="169">
        <v>515751010.77999997</v>
      </c>
      <c r="L183" s="169">
        <v>523975304.55000001</v>
      </c>
      <c r="M183" s="169">
        <v>500500000</v>
      </c>
      <c r="N183" s="221">
        <v>8.7999999999999995E-2</v>
      </c>
      <c r="O183" s="171">
        <v>2.8231660831216925E-3</v>
      </c>
      <c r="P183" s="171">
        <v>0.1</v>
      </c>
      <c r="Q183" s="171">
        <v>0.24065972839033339</v>
      </c>
      <c r="R183" s="216"/>
      <c r="S183" s="172"/>
    </row>
    <row r="184" spans="1:19" s="158" customFormat="1" ht="15" customHeight="1" x14ac:dyDescent="0.25">
      <c r="A184" s="156"/>
      <c r="B184" s="165" t="s">
        <v>733</v>
      </c>
      <c r="C184" s="227" t="s">
        <v>736</v>
      </c>
      <c r="D184" s="229"/>
      <c r="E184" s="167" t="s">
        <v>721</v>
      </c>
      <c r="F184" s="167" t="s">
        <v>722</v>
      </c>
      <c r="G184" s="168">
        <v>45217</v>
      </c>
      <c r="H184" s="168">
        <v>45862</v>
      </c>
      <c r="I184" s="167" t="s">
        <v>396</v>
      </c>
      <c r="J184" s="169">
        <v>500500000</v>
      </c>
      <c r="K184" s="169">
        <v>515751010.77999997</v>
      </c>
      <c r="L184" s="169">
        <v>523975304.55000001</v>
      </c>
      <c r="M184" s="169">
        <v>500500000</v>
      </c>
      <c r="N184" s="221">
        <v>8.7999999999999995E-2</v>
      </c>
      <c r="O184" s="171">
        <v>2.8231660831216925E-3</v>
      </c>
      <c r="P184" s="171">
        <v>0.1</v>
      </c>
      <c r="Q184" s="171">
        <v>0.24348289447345509</v>
      </c>
      <c r="R184" s="216"/>
      <c r="S184" s="172"/>
    </row>
    <row r="185" spans="1:19" s="158" customFormat="1" ht="15" customHeight="1" x14ac:dyDescent="0.25">
      <c r="A185" s="156"/>
      <c r="B185" s="165" t="s">
        <v>733</v>
      </c>
      <c r="C185" s="227" t="s">
        <v>736</v>
      </c>
      <c r="D185" s="229"/>
      <c r="E185" s="167" t="s">
        <v>721</v>
      </c>
      <c r="F185" s="167" t="s">
        <v>722</v>
      </c>
      <c r="G185" s="168">
        <v>45195</v>
      </c>
      <c r="H185" s="168">
        <v>46280</v>
      </c>
      <c r="I185" s="167" t="s">
        <v>396</v>
      </c>
      <c r="J185" s="169">
        <v>200000000</v>
      </c>
      <c r="K185" s="169">
        <v>200000000</v>
      </c>
      <c r="L185" s="169">
        <v>204802076.09999999</v>
      </c>
      <c r="M185" s="169">
        <v>200000000</v>
      </c>
      <c r="N185" s="221">
        <v>8.2500000000000004E-2</v>
      </c>
      <c r="O185" s="171">
        <v>1.1034685604028392E-3</v>
      </c>
      <c r="P185" s="171">
        <v>0.1</v>
      </c>
      <c r="Q185" s="171">
        <v>0.24458636303385792</v>
      </c>
      <c r="R185" s="216"/>
      <c r="S185" s="172"/>
    </row>
    <row r="186" spans="1:19" s="158" customFormat="1" ht="15" customHeight="1" x14ac:dyDescent="0.25">
      <c r="A186" s="156"/>
      <c r="B186" s="165" t="s">
        <v>733</v>
      </c>
      <c r="C186" s="227" t="s">
        <v>736</v>
      </c>
      <c r="D186" s="229"/>
      <c r="E186" s="167" t="s">
        <v>721</v>
      </c>
      <c r="F186" s="167" t="s">
        <v>722</v>
      </c>
      <c r="G186" s="168">
        <v>45195</v>
      </c>
      <c r="H186" s="168">
        <v>46280</v>
      </c>
      <c r="I186" s="167" t="s">
        <v>396</v>
      </c>
      <c r="J186" s="169">
        <v>200000000</v>
      </c>
      <c r="K186" s="169">
        <v>200000000</v>
      </c>
      <c r="L186" s="169">
        <v>204802076.09999999</v>
      </c>
      <c r="M186" s="169">
        <v>200000000</v>
      </c>
      <c r="N186" s="221">
        <v>8.2500000000000004E-2</v>
      </c>
      <c r="O186" s="171">
        <v>1.1034685604028392E-3</v>
      </c>
      <c r="P186" s="171">
        <v>0.1</v>
      </c>
      <c r="Q186" s="171">
        <v>0.24568983159426075</v>
      </c>
      <c r="R186" s="216"/>
      <c r="S186" s="172"/>
    </row>
    <row r="187" spans="1:19" s="158" customFormat="1" ht="15" customHeight="1" x14ac:dyDescent="0.25">
      <c r="A187" s="156"/>
      <c r="B187" s="165" t="s">
        <v>733</v>
      </c>
      <c r="C187" s="227" t="s">
        <v>736</v>
      </c>
      <c r="D187" s="229"/>
      <c r="E187" s="167" t="s">
        <v>721</v>
      </c>
      <c r="F187" s="167" t="s">
        <v>722</v>
      </c>
      <c r="G187" s="168">
        <v>45195</v>
      </c>
      <c r="H187" s="168">
        <v>46280</v>
      </c>
      <c r="I187" s="167" t="s">
        <v>396</v>
      </c>
      <c r="J187" s="169">
        <v>200000000</v>
      </c>
      <c r="K187" s="169">
        <v>200000000</v>
      </c>
      <c r="L187" s="169">
        <v>204802076.09999999</v>
      </c>
      <c r="M187" s="169">
        <v>200000000</v>
      </c>
      <c r="N187" s="221">
        <v>8.2500000000000004E-2</v>
      </c>
      <c r="O187" s="171">
        <v>1.1034685604028392E-3</v>
      </c>
      <c r="P187" s="171">
        <v>0.1</v>
      </c>
      <c r="Q187" s="171">
        <v>0.24679330015466358</v>
      </c>
      <c r="R187" s="216"/>
      <c r="S187" s="172"/>
    </row>
    <row r="188" spans="1:19" s="158" customFormat="1" ht="15" customHeight="1" x14ac:dyDescent="0.25">
      <c r="A188" s="156"/>
      <c r="B188" s="165" t="s">
        <v>733</v>
      </c>
      <c r="C188" s="227" t="s">
        <v>736</v>
      </c>
      <c r="D188" s="229"/>
      <c r="E188" s="167" t="s">
        <v>721</v>
      </c>
      <c r="F188" s="167" t="s">
        <v>722</v>
      </c>
      <c r="G188" s="168">
        <v>45195</v>
      </c>
      <c r="H188" s="168">
        <v>46280</v>
      </c>
      <c r="I188" s="167" t="s">
        <v>396</v>
      </c>
      <c r="J188" s="169">
        <v>200000000</v>
      </c>
      <c r="K188" s="169">
        <v>200000000</v>
      </c>
      <c r="L188" s="169">
        <v>204802076.09999999</v>
      </c>
      <c r="M188" s="169">
        <v>200000000</v>
      </c>
      <c r="N188" s="221">
        <v>8.2500000000000004E-2</v>
      </c>
      <c r="O188" s="171">
        <v>1.1034685604028392E-3</v>
      </c>
      <c r="P188" s="171">
        <v>0.1</v>
      </c>
      <c r="Q188" s="171">
        <v>0.24789676871506641</v>
      </c>
      <c r="R188" s="216"/>
      <c r="S188" s="172"/>
    </row>
    <row r="189" spans="1:19" s="158" customFormat="1" ht="15" customHeight="1" x14ac:dyDescent="0.25">
      <c r="A189" s="156"/>
      <c r="B189" s="165" t="s">
        <v>733</v>
      </c>
      <c r="C189" s="227" t="s">
        <v>736</v>
      </c>
      <c r="D189" s="229"/>
      <c r="E189" s="167" t="s">
        <v>721</v>
      </c>
      <c r="F189" s="167" t="s">
        <v>722</v>
      </c>
      <c r="G189" s="168">
        <v>45195</v>
      </c>
      <c r="H189" s="168">
        <v>46280</v>
      </c>
      <c r="I189" s="167" t="s">
        <v>396</v>
      </c>
      <c r="J189" s="169">
        <v>200000000</v>
      </c>
      <c r="K189" s="169">
        <v>200000000</v>
      </c>
      <c r="L189" s="169">
        <v>204802076.09999999</v>
      </c>
      <c r="M189" s="169">
        <v>200000000</v>
      </c>
      <c r="N189" s="221">
        <v>8.2500000000000004E-2</v>
      </c>
      <c r="O189" s="171">
        <v>1.1034685604028392E-3</v>
      </c>
      <c r="P189" s="171">
        <v>0.1</v>
      </c>
      <c r="Q189" s="171">
        <v>0.24900023727546924</v>
      </c>
      <c r="R189" s="216"/>
      <c r="S189" s="172"/>
    </row>
    <row r="190" spans="1:19" s="158" customFormat="1" ht="15" customHeight="1" x14ac:dyDescent="0.25">
      <c r="A190" s="156"/>
      <c r="B190" s="165" t="s">
        <v>733</v>
      </c>
      <c r="C190" s="227" t="s">
        <v>736</v>
      </c>
      <c r="D190" s="229"/>
      <c r="E190" s="167" t="s">
        <v>721</v>
      </c>
      <c r="F190" s="167" t="s">
        <v>722</v>
      </c>
      <c r="G190" s="168">
        <v>45195</v>
      </c>
      <c r="H190" s="168">
        <v>46280</v>
      </c>
      <c r="I190" s="167" t="s">
        <v>396</v>
      </c>
      <c r="J190" s="169">
        <v>200000000</v>
      </c>
      <c r="K190" s="169">
        <v>200000000</v>
      </c>
      <c r="L190" s="169">
        <v>204802076.09999999</v>
      </c>
      <c r="M190" s="169">
        <v>200000000</v>
      </c>
      <c r="N190" s="221">
        <v>8.2500000000000004E-2</v>
      </c>
      <c r="O190" s="171">
        <v>1.1034685604028392E-3</v>
      </c>
      <c r="P190" s="171">
        <v>0.1</v>
      </c>
      <c r="Q190" s="171">
        <v>0.2501037058358721</v>
      </c>
      <c r="R190" s="216"/>
      <c r="S190" s="172"/>
    </row>
    <row r="191" spans="1:19" s="158" customFormat="1" ht="15" customHeight="1" x14ac:dyDescent="0.25">
      <c r="A191" s="156"/>
      <c r="B191" s="165" t="s">
        <v>733</v>
      </c>
      <c r="C191" s="227" t="s">
        <v>736</v>
      </c>
      <c r="D191" s="229"/>
      <c r="E191" s="167" t="s">
        <v>721</v>
      </c>
      <c r="F191" s="167" t="s">
        <v>722</v>
      </c>
      <c r="G191" s="168">
        <v>45195</v>
      </c>
      <c r="H191" s="168">
        <v>46280</v>
      </c>
      <c r="I191" s="167" t="s">
        <v>396</v>
      </c>
      <c r="J191" s="169">
        <v>200000000</v>
      </c>
      <c r="K191" s="169">
        <v>200000000</v>
      </c>
      <c r="L191" s="169">
        <v>204802076.09999999</v>
      </c>
      <c r="M191" s="169">
        <v>200000000</v>
      </c>
      <c r="N191" s="221">
        <v>8.2500000000000004E-2</v>
      </c>
      <c r="O191" s="171">
        <v>1.1034685604028392E-3</v>
      </c>
      <c r="P191" s="171">
        <v>0.1</v>
      </c>
      <c r="Q191" s="171">
        <v>0.25120717439627493</v>
      </c>
      <c r="R191" s="216"/>
      <c r="S191" s="172"/>
    </row>
    <row r="192" spans="1:19" s="158" customFormat="1" ht="15" customHeight="1" x14ac:dyDescent="0.25">
      <c r="A192" s="156"/>
      <c r="B192" s="165" t="s">
        <v>733</v>
      </c>
      <c r="C192" s="227" t="s">
        <v>736</v>
      </c>
      <c r="D192" s="229"/>
      <c r="E192" s="167" t="s">
        <v>721</v>
      </c>
      <c r="F192" s="167" t="s">
        <v>722</v>
      </c>
      <c r="G192" s="168">
        <v>45195</v>
      </c>
      <c r="H192" s="168">
        <v>46280</v>
      </c>
      <c r="I192" s="167" t="s">
        <v>396</v>
      </c>
      <c r="J192" s="169">
        <v>200000000</v>
      </c>
      <c r="K192" s="169">
        <v>200000000</v>
      </c>
      <c r="L192" s="169">
        <v>204802076.09999999</v>
      </c>
      <c r="M192" s="169">
        <v>200000000</v>
      </c>
      <c r="N192" s="221">
        <v>8.2500000000000004E-2</v>
      </c>
      <c r="O192" s="171">
        <v>1.1034685604028392E-3</v>
      </c>
      <c r="P192" s="171">
        <v>0.1</v>
      </c>
      <c r="Q192" s="171">
        <v>0.25231064295667777</v>
      </c>
      <c r="R192" s="216"/>
      <c r="S192" s="172"/>
    </row>
    <row r="193" spans="1:19" s="158" customFormat="1" ht="15" customHeight="1" x14ac:dyDescent="0.25">
      <c r="A193" s="156"/>
      <c r="B193" s="165" t="s">
        <v>733</v>
      </c>
      <c r="C193" s="227" t="s">
        <v>736</v>
      </c>
      <c r="D193" s="229"/>
      <c r="E193" s="167" t="s">
        <v>721</v>
      </c>
      <c r="F193" s="167" t="s">
        <v>722</v>
      </c>
      <c r="G193" s="168">
        <v>45195</v>
      </c>
      <c r="H193" s="168">
        <v>46280</v>
      </c>
      <c r="I193" s="167" t="s">
        <v>396</v>
      </c>
      <c r="J193" s="169">
        <v>200000000</v>
      </c>
      <c r="K193" s="169">
        <v>200000000</v>
      </c>
      <c r="L193" s="169">
        <v>204802076.09999999</v>
      </c>
      <c r="M193" s="169">
        <v>200000000</v>
      </c>
      <c r="N193" s="221">
        <v>8.2500000000000004E-2</v>
      </c>
      <c r="O193" s="171">
        <v>1.1034685604028392E-3</v>
      </c>
      <c r="P193" s="171">
        <v>0.1</v>
      </c>
      <c r="Q193" s="171">
        <v>0.2534141115170806</v>
      </c>
      <c r="R193" s="216"/>
      <c r="S193" s="172"/>
    </row>
    <row r="194" spans="1:19" s="158" customFormat="1" ht="15" customHeight="1" x14ac:dyDescent="0.25">
      <c r="A194" s="156"/>
      <c r="B194" s="165" t="s">
        <v>733</v>
      </c>
      <c r="C194" s="227" t="s">
        <v>736</v>
      </c>
      <c r="D194" s="229"/>
      <c r="E194" s="167" t="s">
        <v>721</v>
      </c>
      <c r="F194" s="167" t="s">
        <v>722</v>
      </c>
      <c r="G194" s="168">
        <v>45195</v>
      </c>
      <c r="H194" s="168">
        <v>46280</v>
      </c>
      <c r="I194" s="167" t="s">
        <v>396</v>
      </c>
      <c r="J194" s="169">
        <v>200000000</v>
      </c>
      <c r="K194" s="169">
        <v>200000000</v>
      </c>
      <c r="L194" s="169">
        <v>204802076.09999999</v>
      </c>
      <c r="M194" s="169">
        <v>200000000</v>
      </c>
      <c r="N194" s="221">
        <v>8.2500000000000004E-2</v>
      </c>
      <c r="O194" s="171">
        <v>1.1034685604028392E-3</v>
      </c>
      <c r="P194" s="171">
        <v>0.1</v>
      </c>
      <c r="Q194" s="171">
        <v>0.25451758007748343</v>
      </c>
      <c r="R194" s="216"/>
      <c r="S194" s="172"/>
    </row>
    <row r="195" spans="1:19" s="158" customFormat="1" ht="15" customHeight="1" x14ac:dyDescent="0.25">
      <c r="A195" s="156"/>
      <c r="B195" s="165" t="s">
        <v>733</v>
      </c>
      <c r="C195" s="227" t="s">
        <v>736</v>
      </c>
      <c r="D195" s="229"/>
      <c r="E195" s="167" t="s">
        <v>721</v>
      </c>
      <c r="F195" s="167" t="s">
        <v>722</v>
      </c>
      <c r="G195" s="168">
        <v>45236</v>
      </c>
      <c r="H195" s="168">
        <v>46286</v>
      </c>
      <c r="I195" s="167" t="s">
        <v>396</v>
      </c>
      <c r="J195" s="169">
        <v>100000000</v>
      </c>
      <c r="K195" s="169">
        <v>101567436</v>
      </c>
      <c r="L195" s="169">
        <v>102738384.22</v>
      </c>
      <c r="M195" s="169">
        <v>100000000</v>
      </c>
      <c r="N195" s="221">
        <v>8.2500000000000004E-2</v>
      </c>
      <c r="O195" s="171">
        <v>5.5355189308726538E-4</v>
      </c>
      <c r="P195" s="171">
        <v>0.1</v>
      </c>
      <c r="Q195" s="171">
        <v>0.25507113197057069</v>
      </c>
      <c r="R195" s="216"/>
      <c r="S195" s="172"/>
    </row>
    <row r="196" spans="1:19" s="158" customFormat="1" ht="15" customHeight="1" x14ac:dyDescent="0.25">
      <c r="A196" s="156"/>
      <c r="B196" s="165" t="s">
        <v>733</v>
      </c>
      <c r="C196" s="227" t="s">
        <v>736</v>
      </c>
      <c r="D196" s="229"/>
      <c r="E196" s="167" t="s">
        <v>721</v>
      </c>
      <c r="F196" s="167" t="s">
        <v>722</v>
      </c>
      <c r="G196" s="168">
        <v>45236</v>
      </c>
      <c r="H196" s="168">
        <v>46286</v>
      </c>
      <c r="I196" s="167" t="s">
        <v>396</v>
      </c>
      <c r="J196" s="169">
        <v>100000000</v>
      </c>
      <c r="K196" s="169">
        <v>101567436</v>
      </c>
      <c r="L196" s="169">
        <v>102738384.22</v>
      </c>
      <c r="M196" s="169">
        <v>100000000</v>
      </c>
      <c r="N196" s="221">
        <v>8.2500000000000004E-2</v>
      </c>
      <c r="O196" s="171">
        <v>5.5355189308726538E-4</v>
      </c>
      <c r="P196" s="171">
        <v>0.1</v>
      </c>
      <c r="Q196" s="171">
        <v>0.25562468386365794</v>
      </c>
      <c r="R196" s="216"/>
      <c r="S196" s="172"/>
    </row>
    <row r="197" spans="1:19" s="158" customFormat="1" ht="15" customHeight="1" x14ac:dyDescent="0.25">
      <c r="A197" s="156"/>
      <c r="B197" s="165" t="s">
        <v>733</v>
      </c>
      <c r="C197" s="227" t="s">
        <v>736</v>
      </c>
      <c r="D197" s="229"/>
      <c r="E197" s="167" t="s">
        <v>721</v>
      </c>
      <c r="F197" s="167" t="s">
        <v>722</v>
      </c>
      <c r="G197" s="168">
        <v>45236</v>
      </c>
      <c r="H197" s="168">
        <v>46286</v>
      </c>
      <c r="I197" s="167" t="s">
        <v>396</v>
      </c>
      <c r="J197" s="169">
        <v>100000000</v>
      </c>
      <c r="K197" s="169">
        <v>101567436</v>
      </c>
      <c r="L197" s="169">
        <v>102738384.22</v>
      </c>
      <c r="M197" s="169">
        <v>100000000</v>
      </c>
      <c r="N197" s="221">
        <v>8.2500000000000004E-2</v>
      </c>
      <c r="O197" s="171">
        <v>5.5355189308726538E-4</v>
      </c>
      <c r="P197" s="171">
        <v>0.1</v>
      </c>
      <c r="Q197" s="171">
        <v>0.2561782357567452</v>
      </c>
      <c r="R197" s="216"/>
      <c r="S197" s="172"/>
    </row>
    <row r="198" spans="1:19" s="158" customFormat="1" ht="15" customHeight="1" x14ac:dyDescent="0.25">
      <c r="A198" s="156"/>
      <c r="B198" s="165" t="s">
        <v>733</v>
      </c>
      <c r="C198" s="227" t="s">
        <v>736</v>
      </c>
      <c r="D198" s="229"/>
      <c r="E198" s="167" t="s">
        <v>721</v>
      </c>
      <c r="F198" s="167" t="s">
        <v>722</v>
      </c>
      <c r="G198" s="168">
        <v>45236</v>
      </c>
      <c r="H198" s="168">
        <v>46286</v>
      </c>
      <c r="I198" s="167" t="s">
        <v>396</v>
      </c>
      <c r="J198" s="169">
        <v>100000000</v>
      </c>
      <c r="K198" s="169">
        <v>101567436</v>
      </c>
      <c r="L198" s="169">
        <v>102738384.22</v>
      </c>
      <c r="M198" s="169">
        <v>100000000</v>
      </c>
      <c r="N198" s="221">
        <v>8.2500000000000004E-2</v>
      </c>
      <c r="O198" s="171">
        <v>5.5355189308726538E-4</v>
      </c>
      <c r="P198" s="171">
        <v>0.1</v>
      </c>
      <c r="Q198" s="171">
        <v>0.25673178764983245</v>
      </c>
      <c r="R198" s="216"/>
      <c r="S198" s="172"/>
    </row>
    <row r="199" spans="1:19" s="158" customFormat="1" ht="15" customHeight="1" x14ac:dyDescent="0.25">
      <c r="A199" s="156"/>
      <c r="B199" s="165" t="s">
        <v>733</v>
      </c>
      <c r="C199" s="227" t="s">
        <v>736</v>
      </c>
      <c r="D199" s="229"/>
      <c r="E199" s="167" t="s">
        <v>721</v>
      </c>
      <c r="F199" s="167" t="s">
        <v>722</v>
      </c>
      <c r="G199" s="168">
        <v>45236</v>
      </c>
      <c r="H199" s="168">
        <v>46286</v>
      </c>
      <c r="I199" s="167" t="s">
        <v>396</v>
      </c>
      <c r="J199" s="169">
        <v>100000000</v>
      </c>
      <c r="K199" s="169">
        <v>101567436</v>
      </c>
      <c r="L199" s="169">
        <v>102738384.22</v>
      </c>
      <c r="M199" s="169">
        <v>100000000</v>
      </c>
      <c r="N199" s="221">
        <v>8.2500000000000004E-2</v>
      </c>
      <c r="O199" s="171">
        <v>5.5355189308726538E-4</v>
      </c>
      <c r="P199" s="171">
        <v>0.1</v>
      </c>
      <c r="Q199" s="171">
        <v>0.25728533954291971</v>
      </c>
      <c r="R199" s="216"/>
      <c r="S199" s="172"/>
    </row>
    <row r="200" spans="1:19" s="158" customFormat="1" ht="15" customHeight="1" x14ac:dyDescent="0.25">
      <c r="A200" s="156"/>
      <c r="B200" s="165" t="s">
        <v>733</v>
      </c>
      <c r="C200" s="227" t="s">
        <v>736</v>
      </c>
      <c r="D200" s="229"/>
      <c r="E200" s="167" t="s">
        <v>721</v>
      </c>
      <c r="F200" s="167" t="s">
        <v>722</v>
      </c>
      <c r="G200" s="168">
        <v>45236</v>
      </c>
      <c r="H200" s="168">
        <v>46286</v>
      </c>
      <c r="I200" s="167" t="s">
        <v>396</v>
      </c>
      <c r="J200" s="169">
        <v>100000000</v>
      </c>
      <c r="K200" s="169">
        <v>101567436</v>
      </c>
      <c r="L200" s="169">
        <v>102738384.22</v>
      </c>
      <c r="M200" s="169">
        <v>100000000</v>
      </c>
      <c r="N200" s="221">
        <v>8.2500000000000004E-2</v>
      </c>
      <c r="O200" s="171">
        <v>5.5355189308726538E-4</v>
      </c>
      <c r="P200" s="171">
        <v>0.1</v>
      </c>
      <c r="Q200" s="171">
        <v>0.25783889143600697</v>
      </c>
      <c r="R200" s="216"/>
      <c r="S200" s="172"/>
    </row>
    <row r="201" spans="1:19" s="158" customFormat="1" ht="15" customHeight="1" x14ac:dyDescent="0.25">
      <c r="A201" s="156"/>
      <c r="B201" s="165" t="s">
        <v>733</v>
      </c>
      <c r="C201" s="227" t="s">
        <v>736</v>
      </c>
      <c r="D201" s="229"/>
      <c r="E201" s="167" t="s">
        <v>721</v>
      </c>
      <c r="F201" s="167" t="s">
        <v>722</v>
      </c>
      <c r="G201" s="168">
        <v>45236</v>
      </c>
      <c r="H201" s="168">
        <v>46286</v>
      </c>
      <c r="I201" s="167" t="s">
        <v>396</v>
      </c>
      <c r="J201" s="169">
        <v>100000000</v>
      </c>
      <c r="K201" s="169">
        <v>101567436</v>
      </c>
      <c r="L201" s="169">
        <v>102738384.22</v>
      </c>
      <c r="M201" s="169">
        <v>100000000</v>
      </c>
      <c r="N201" s="221">
        <v>8.2500000000000004E-2</v>
      </c>
      <c r="O201" s="171">
        <v>5.5355189308726538E-4</v>
      </c>
      <c r="P201" s="171">
        <v>0.1</v>
      </c>
      <c r="Q201" s="171">
        <v>0.25839244332909422</v>
      </c>
      <c r="R201" s="216"/>
      <c r="S201" s="172"/>
    </row>
    <row r="202" spans="1:19" s="158" customFormat="1" ht="15" customHeight="1" x14ac:dyDescent="0.25">
      <c r="A202" s="156"/>
      <c r="B202" s="165" t="s">
        <v>733</v>
      </c>
      <c r="C202" s="227" t="s">
        <v>736</v>
      </c>
      <c r="D202" s="229"/>
      <c r="E202" s="167" t="s">
        <v>721</v>
      </c>
      <c r="F202" s="167" t="s">
        <v>722</v>
      </c>
      <c r="G202" s="168">
        <v>45236</v>
      </c>
      <c r="H202" s="168">
        <v>46286</v>
      </c>
      <c r="I202" s="167" t="s">
        <v>396</v>
      </c>
      <c r="J202" s="169">
        <v>100000000</v>
      </c>
      <c r="K202" s="169">
        <v>101567436</v>
      </c>
      <c r="L202" s="169">
        <v>102738384.22</v>
      </c>
      <c r="M202" s="169">
        <v>100000000</v>
      </c>
      <c r="N202" s="221">
        <v>8.2500000000000004E-2</v>
      </c>
      <c r="O202" s="171">
        <v>5.5355189308726538E-4</v>
      </c>
      <c r="P202" s="171">
        <v>0.1</v>
      </c>
      <c r="Q202" s="171">
        <v>0.25894599522218148</v>
      </c>
      <c r="R202" s="216"/>
      <c r="S202" s="172"/>
    </row>
    <row r="203" spans="1:19" s="158" customFormat="1" ht="15" customHeight="1" x14ac:dyDescent="0.25">
      <c r="A203" s="156"/>
      <c r="B203" s="165" t="s">
        <v>733</v>
      </c>
      <c r="C203" s="227" t="s">
        <v>736</v>
      </c>
      <c r="D203" s="229"/>
      <c r="E203" s="167" t="s">
        <v>721</v>
      </c>
      <c r="F203" s="167" t="s">
        <v>722</v>
      </c>
      <c r="G203" s="168">
        <v>44260</v>
      </c>
      <c r="H203" s="168">
        <v>45348</v>
      </c>
      <c r="I203" s="167" t="s">
        <v>396</v>
      </c>
      <c r="J203" s="169">
        <v>545000000</v>
      </c>
      <c r="K203" s="169">
        <v>545818247.20000005</v>
      </c>
      <c r="L203" s="169">
        <v>557816603.24000001</v>
      </c>
      <c r="M203" s="169">
        <v>545000000</v>
      </c>
      <c r="N203" s="221">
        <v>6.8500000000000005E-2</v>
      </c>
      <c r="O203" s="171">
        <v>3.005502170034128E-3</v>
      </c>
      <c r="P203" s="171">
        <v>0.1</v>
      </c>
      <c r="Q203" s="171">
        <v>0.26195149739221563</v>
      </c>
      <c r="R203" s="216"/>
      <c r="S203" s="172"/>
    </row>
    <row r="204" spans="1:19" s="158" customFormat="1" ht="15" customHeight="1" x14ac:dyDescent="0.25">
      <c r="A204" s="156"/>
      <c r="B204" s="165" t="s">
        <v>733</v>
      </c>
      <c r="C204" s="231" t="s">
        <v>737</v>
      </c>
      <c r="D204" s="229"/>
      <c r="E204" s="167" t="s">
        <v>721</v>
      </c>
      <c r="F204" s="167" t="s">
        <v>722</v>
      </c>
      <c r="G204" s="168">
        <v>45236</v>
      </c>
      <c r="H204" s="168">
        <v>45782</v>
      </c>
      <c r="I204" s="167" t="s">
        <v>396</v>
      </c>
      <c r="J204" s="169">
        <v>250000000</v>
      </c>
      <c r="K204" s="169">
        <v>252288602.5</v>
      </c>
      <c r="L204" s="169">
        <v>255558739.83000001</v>
      </c>
      <c r="M204" s="169">
        <v>250000000</v>
      </c>
      <c r="N204" s="221">
        <v>9.5000000000000001E-2</v>
      </c>
      <c r="O204" s="171">
        <v>1.3769442190658236E-3</v>
      </c>
      <c r="P204" s="171">
        <v>0.1</v>
      </c>
      <c r="Q204" s="171">
        <v>0.26332844161128144</v>
      </c>
      <c r="R204" s="216"/>
      <c r="S204" s="172"/>
    </row>
    <row r="205" spans="1:19" s="158" customFormat="1" ht="15" customHeight="1" x14ac:dyDescent="0.25">
      <c r="A205" s="156"/>
      <c r="B205" s="165" t="s">
        <v>733</v>
      </c>
      <c r="C205" s="231" t="s">
        <v>737</v>
      </c>
      <c r="D205" s="229"/>
      <c r="E205" s="167" t="s">
        <v>721</v>
      </c>
      <c r="F205" s="167" t="s">
        <v>722</v>
      </c>
      <c r="G205" s="168">
        <v>45236</v>
      </c>
      <c r="H205" s="168">
        <v>45782</v>
      </c>
      <c r="I205" s="167" t="s">
        <v>396</v>
      </c>
      <c r="J205" s="169">
        <v>250000000</v>
      </c>
      <c r="K205" s="169">
        <v>252288602.5</v>
      </c>
      <c r="L205" s="169">
        <v>255558739.83000001</v>
      </c>
      <c r="M205" s="169">
        <v>250000000</v>
      </c>
      <c r="N205" s="221">
        <v>9.5000000000000001E-2</v>
      </c>
      <c r="O205" s="171">
        <v>1.3769442190658236E-3</v>
      </c>
      <c r="P205" s="171">
        <v>0.1</v>
      </c>
      <c r="Q205" s="171">
        <v>0.26470538583034725</v>
      </c>
      <c r="R205" s="216"/>
      <c r="S205" s="172"/>
    </row>
    <row r="206" spans="1:19" s="158" customFormat="1" ht="15" customHeight="1" x14ac:dyDescent="0.25">
      <c r="A206" s="156"/>
      <c r="B206" s="165" t="s">
        <v>733</v>
      </c>
      <c r="C206" s="231" t="s">
        <v>737</v>
      </c>
      <c r="D206" s="229"/>
      <c r="E206" s="167" t="s">
        <v>721</v>
      </c>
      <c r="F206" s="167" t="s">
        <v>722</v>
      </c>
      <c r="G206" s="168">
        <v>45236</v>
      </c>
      <c r="H206" s="168">
        <v>45782</v>
      </c>
      <c r="I206" s="167" t="s">
        <v>396</v>
      </c>
      <c r="J206" s="169">
        <v>250000000</v>
      </c>
      <c r="K206" s="169">
        <v>252288602.5</v>
      </c>
      <c r="L206" s="169">
        <v>255558739.83000001</v>
      </c>
      <c r="M206" s="169">
        <v>250000000</v>
      </c>
      <c r="N206" s="221">
        <v>9.5000000000000001E-2</v>
      </c>
      <c r="O206" s="171">
        <v>1.3769442190658236E-3</v>
      </c>
      <c r="P206" s="171">
        <v>0.1</v>
      </c>
      <c r="Q206" s="171">
        <v>0.26608233004941306</v>
      </c>
      <c r="R206" s="216"/>
      <c r="S206" s="172"/>
    </row>
    <row r="207" spans="1:19" s="158" customFormat="1" ht="15" customHeight="1" x14ac:dyDescent="0.25">
      <c r="A207" s="156"/>
      <c r="B207" s="165" t="s">
        <v>733</v>
      </c>
      <c r="C207" s="231" t="s">
        <v>737</v>
      </c>
      <c r="D207" s="229"/>
      <c r="E207" s="167" t="s">
        <v>721</v>
      </c>
      <c r="F207" s="167" t="s">
        <v>722</v>
      </c>
      <c r="G207" s="168">
        <v>45236</v>
      </c>
      <c r="H207" s="168">
        <v>45782</v>
      </c>
      <c r="I207" s="167" t="s">
        <v>396</v>
      </c>
      <c r="J207" s="169">
        <v>250000000</v>
      </c>
      <c r="K207" s="169">
        <v>252288602.5</v>
      </c>
      <c r="L207" s="169">
        <v>255558739.83000001</v>
      </c>
      <c r="M207" s="169">
        <v>250000000</v>
      </c>
      <c r="N207" s="221">
        <v>9.5000000000000001E-2</v>
      </c>
      <c r="O207" s="171">
        <v>1.3769442190658236E-3</v>
      </c>
      <c r="P207" s="171">
        <v>0.1</v>
      </c>
      <c r="Q207" s="171">
        <v>0.26745927426847887</v>
      </c>
      <c r="R207" s="216"/>
      <c r="S207" s="172"/>
    </row>
    <row r="208" spans="1:19" s="158" customFormat="1" ht="15" customHeight="1" x14ac:dyDescent="0.25">
      <c r="A208" s="156"/>
      <c r="B208" s="165" t="s">
        <v>733</v>
      </c>
      <c r="C208" s="227" t="s">
        <v>738</v>
      </c>
      <c r="D208" s="229"/>
      <c r="E208" s="167" t="s">
        <v>721</v>
      </c>
      <c r="F208" s="167" t="s">
        <v>722</v>
      </c>
      <c r="G208" s="168">
        <v>44873</v>
      </c>
      <c r="H208" s="168">
        <v>45425</v>
      </c>
      <c r="I208" s="167" t="s">
        <v>396</v>
      </c>
      <c r="J208" s="169">
        <v>500000000</v>
      </c>
      <c r="K208" s="169">
        <v>500000000</v>
      </c>
      <c r="L208" s="169">
        <v>508342711.44999999</v>
      </c>
      <c r="M208" s="169">
        <v>500000000</v>
      </c>
      <c r="N208" s="221">
        <v>0.1</v>
      </c>
      <c r="O208" s="171">
        <v>2.738938055106012E-3</v>
      </c>
      <c r="P208" s="171">
        <v>0.1</v>
      </c>
      <c r="Q208" s="171">
        <v>0.25504958101178377</v>
      </c>
      <c r="R208" s="216"/>
      <c r="S208" s="172"/>
    </row>
    <row r="209" spans="1:19" s="158" customFormat="1" ht="15" customHeight="1" x14ac:dyDescent="0.25">
      <c r="A209" s="156"/>
      <c r="B209" s="165" t="s">
        <v>733</v>
      </c>
      <c r="C209" s="227" t="s">
        <v>738</v>
      </c>
      <c r="D209" s="229"/>
      <c r="E209" s="167" t="s">
        <v>721</v>
      </c>
      <c r="F209" s="167" t="s">
        <v>722</v>
      </c>
      <c r="G209" s="168">
        <v>44873</v>
      </c>
      <c r="H209" s="168">
        <v>45425</v>
      </c>
      <c r="I209" s="167" t="s">
        <v>396</v>
      </c>
      <c r="J209" s="169">
        <v>500000000</v>
      </c>
      <c r="K209" s="169">
        <v>500000000</v>
      </c>
      <c r="L209" s="169">
        <v>508342711.44999999</v>
      </c>
      <c r="M209" s="169">
        <v>500000000</v>
      </c>
      <c r="N209" s="221">
        <v>0.1</v>
      </c>
      <c r="O209" s="171">
        <v>2.738938055106012E-3</v>
      </c>
      <c r="P209" s="171">
        <v>0.1</v>
      </c>
      <c r="Q209" s="171">
        <v>0.25778851906688977</v>
      </c>
      <c r="R209" s="216"/>
      <c r="S209" s="172"/>
    </row>
    <row r="210" spans="1:19" s="158" customFormat="1" ht="15" customHeight="1" x14ac:dyDescent="0.25">
      <c r="A210" s="156"/>
      <c r="B210" s="165" t="s">
        <v>733</v>
      </c>
      <c r="C210" s="227" t="s">
        <v>738</v>
      </c>
      <c r="D210" s="229"/>
      <c r="E210" s="167" t="s">
        <v>721</v>
      </c>
      <c r="F210" s="167" t="s">
        <v>722</v>
      </c>
      <c r="G210" s="168">
        <v>44873</v>
      </c>
      <c r="H210" s="168">
        <v>45425</v>
      </c>
      <c r="I210" s="167" t="s">
        <v>396</v>
      </c>
      <c r="J210" s="169">
        <v>500000000</v>
      </c>
      <c r="K210" s="169">
        <v>500000000</v>
      </c>
      <c r="L210" s="169">
        <v>507619105.89999998</v>
      </c>
      <c r="M210" s="169">
        <v>500000000</v>
      </c>
      <c r="N210" s="221">
        <v>0.1</v>
      </c>
      <c r="O210" s="171">
        <v>2.7350392861591184E-3</v>
      </c>
      <c r="P210" s="171">
        <v>0.1</v>
      </c>
      <c r="Q210" s="171">
        <v>0.26052355835304886</v>
      </c>
      <c r="R210" s="216"/>
      <c r="S210" s="172"/>
    </row>
    <row r="211" spans="1:19" s="158" customFormat="1" ht="15" customHeight="1" x14ac:dyDescent="0.25">
      <c r="A211" s="156"/>
      <c r="B211" s="165" t="s">
        <v>733</v>
      </c>
      <c r="C211" s="227" t="s">
        <v>738</v>
      </c>
      <c r="D211" s="229"/>
      <c r="E211" s="167" t="s">
        <v>721</v>
      </c>
      <c r="F211" s="167" t="s">
        <v>722</v>
      </c>
      <c r="G211" s="168">
        <v>44873</v>
      </c>
      <c r="H211" s="168">
        <v>45425</v>
      </c>
      <c r="I211" s="167" t="s">
        <v>396</v>
      </c>
      <c r="J211" s="169">
        <v>500000000</v>
      </c>
      <c r="K211" s="169">
        <v>500000000</v>
      </c>
      <c r="L211" s="169">
        <v>507619105.89999998</v>
      </c>
      <c r="M211" s="169">
        <v>500000000</v>
      </c>
      <c r="N211" s="221">
        <v>0.1</v>
      </c>
      <c r="O211" s="171">
        <v>2.7350392861591184E-3</v>
      </c>
      <c r="P211" s="171">
        <v>0.1</v>
      </c>
      <c r="Q211" s="171">
        <v>0.26325859763920795</v>
      </c>
      <c r="R211" s="216"/>
      <c r="S211" s="172"/>
    </row>
    <row r="212" spans="1:19" s="158" customFormat="1" ht="15" customHeight="1" x14ac:dyDescent="0.25">
      <c r="A212" s="156"/>
      <c r="B212" s="165" t="s">
        <v>733</v>
      </c>
      <c r="C212" s="227" t="s">
        <v>738</v>
      </c>
      <c r="D212" s="229"/>
      <c r="E212" s="167" t="s">
        <v>721</v>
      </c>
      <c r="F212" s="167" t="s">
        <v>722</v>
      </c>
      <c r="G212" s="168">
        <v>44873</v>
      </c>
      <c r="H212" s="168">
        <v>45425</v>
      </c>
      <c r="I212" s="167" t="s">
        <v>396</v>
      </c>
      <c r="J212" s="169">
        <v>500000000</v>
      </c>
      <c r="K212" s="169">
        <v>500000000</v>
      </c>
      <c r="L212" s="169">
        <v>507619105.89999998</v>
      </c>
      <c r="M212" s="169">
        <v>500000000</v>
      </c>
      <c r="N212" s="221">
        <v>0.1</v>
      </c>
      <c r="O212" s="171">
        <v>2.7350392861591184E-3</v>
      </c>
      <c r="P212" s="171">
        <v>0.1</v>
      </c>
      <c r="Q212" s="171">
        <v>0.26599363692536704</v>
      </c>
      <c r="R212" s="216"/>
      <c r="S212" s="172"/>
    </row>
    <row r="213" spans="1:19" s="158" customFormat="1" ht="15" customHeight="1" x14ac:dyDescent="0.25">
      <c r="A213" s="156"/>
      <c r="B213" s="165" t="s">
        <v>733</v>
      </c>
      <c r="C213" s="227" t="s">
        <v>738</v>
      </c>
      <c r="D213" s="229"/>
      <c r="E213" s="167" t="s">
        <v>721</v>
      </c>
      <c r="F213" s="167" t="s">
        <v>722</v>
      </c>
      <c r="G213" s="168">
        <v>44873</v>
      </c>
      <c r="H213" s="168">
        <v>45425</v>
      </c>
      <c r="I213" s="167" t="s">
        <v>396</v>
      </c>
      <c r="J213" s="169">
        <v>500000000</v>
      </c>
      <c r="K213" s="169">
        <v>500000000</v>
      </c>
      <c r="L213" s="169">
        <v>507619105.89999998</v>
      </c>
      <c r="M213" s="169">
        <v>500000000</v>
      </c>
      <c r="N213" s="221">
        <v>0.1</v>
      </c>
      <c r="O213" s="171">
        <v>2.7350392861591184E-3</v>
      </c>
      <c r="P213" s="171">
        <v>0.1</v>
      </c>
      <c r="Q213" s="171">
        <v>0.26872867621152613</v>
      </c>
      <c r="R213" s="216"/>
      <c r="S213" s="172"/>
    </row>
    <row r="214" spans="1:19" s="158" customFormat="1" ht="15" customHeight="1" x14ac:dyDescent="0.25">
      <c r="A214" s="156"/>
      <c r="B214" s="165" t="s">
        <v>733</v>
      </c>
      <c r="C214" s="227" t="s">
        <v>738</v>
      </c>
      <c r="D214" s="229"/>
      <c r="E214" s="167" t="s">
        <v>721</v>
      </c>
      <c r="F214" s="167" t="s">
        <v>722</v>
      </c>
      <c r="G214" s="168">
        <v>44873</v>
      </c>
      <c r="H214" s="168">
        <v>45425</v>
      </c>
      <c r="I214" s="167" t="s">
        <v>396</v>
      </c>
      <c r="J214" s="169">
        <v>500000000</v>
      </c>
      <c r="K214" s="169">
        <v>500000000</v>
      </c>
      <c r="L214" s="169">
        <v>507619105.89999998</v>
      </c>
      <c r="M214" s="169">
        <v>500000000</v>
      </c>
      <c r="N214" s="221">
        <v>0.1</v>
      </c>
      <c r="O214" s="171">
        <v>2.7350392861591184E-3</v>
      </c>
      <c r="P214" s="171">
        <v>0.1</v>
      </c>
      <c r="Q214" s="171">
        <v>0.27146371549768522</v>
      </c>
      <c r="R214" s="216"/>
      <c r="S214" s="172"/>
    </row>
    <row r="215" spans="1:19" s="158" customFormat="1" ht="15" customHeight="1" x14ac:dyDescent="0.25">
      <c r="A215" s="156"/>
      <c r="B215" s="165" t="s">
        <v>733</v>
      </c>
      <c r="C215" s="227" t="s">
        <v>738</v>
      </c>
      <c r="D215" s="229"/>
      <c r="E215" s="167" t="s">
        <v>721</v>
      </c>
      <c r="F215" s="167" t="s">
        <v>722</v>
      </c>
      <c r="G215" s="168">
        <v>44873</v>
      </c>
      <c r="H215" s="168">
        <v>45425</v>
      </c>
      <c r="I215" s="167" t="s">
        <v>396</v>
      </c>
      <c r="J215" s="169">
        <v>500000000</v>
      </c>
      <c r="K215" s="169">
        <v>500000000</v>
      </c>
      <c r="L215" s="169">
        <v>507619105.89999998</v>
      </c>
      <c r="M215" s="169">
        <v>500000000</v>
      </c>
      <c r="N215" s="221">
        <v>0.1</v>
      </c>
      <c r="O215" s="171">
        <v>2.7350392861591184E-3</v>
      </c>
      <c r="P215" s="171">
        <v>0.1</v>
      </c>
      <c r="Q215" s="171">
        <v>0.27419875478384431</v>
      </c>
      <c r="R215" s="216"/>
      <c r="S215" s="172"/>
    </row>
    <row r="216" spans="1:19" s="158" customFormat="1" ht="15" customHeight="1" x14ac:dyDescent="0.25">
      <c r="A216" s="156"/>
      <c r="B216" s="165" t="s">
        <v>733</v>
      </c>
      <c r="C216" s="227" t="s">
        <v>738</v>
      </c>
      <c r="D216" s="229"/>
      <c r="E216" s="167" t="s">
        <v>721</v>
      </c>
      <c r="F216" s="167" t="s">
        <v>722</v>
      </c>
      <c r="G216" s="168">
        <v>44873</v>
      </c>
      <c r="H216" s="168">
        <v>45425</v>
      </c>
      <c r="I216" s="167" t="s">
        <v>396</v>
      </c>
      <c r="J216" s="169">
        <v>500000000</v>
      </c>
      <c r="K216" s="169">
        <v>500000000</v>
      </c>
      <c r="L216" s="169">
        <v>507619105.89999998</v>
      </c>
      <c r="M216" s="169">
        <v>500000000</v>
      </c>
      <c r="N216" s="221">
        <v>0.1</v>
      </c>
      <c r="O216" s="171">
        <v>2.7350392861591184E-3</v>
      </c>
      <c r="P216" s="171">
        <v>0.1</v>
      </c>
      <c r="Q216" s="171">
        <v>0.2769337940700034</v>
      </c>
      <c r="R216" s="216"/>
      <c r="S216" s="172"/>
    </row>
    <row r="217" spans="1:19" s="158" customFormat="1" ht="15" customHeight="1" x14ac:dyDescent="0.25">
      <c r="A217" s="156"/>
      <c r="B217" s="165" t="s">
        <v>733</v>
      </c>
      <c r="C217" s="227" t="s">
        <v>738</v>
      </c>
      <c r="D217" s="229"/>
      <c r="E217" s="167" t="s">
        <v>721</v>
      </c>
      <c r="F217" s="167" t="s">
        <v>722</v>
      </c>
      <c r="G217" s="168">
        <v>44873</v>
      </c>
      <c r="H217" s="168">
        <v>45425</v>
      </c>
      <c r="I217" s="167" t="s">
        <v>396</v>
      </c>
      <c r="J217" s="169">
        <v>500000000</v>
      </c>
      <c r="K217" s="169">
        <v>500000000</v>
      </c>
      <c r="L217" s="169">
        <v>507619105.89999998</v>
      </c>
      <c r="M217" s="169">
        <v>500000000</v>
      </c>
      <c r="N217" s="221">
        <v>0.1</v>
      </c>
      <c r="O217" s="171">
        <v>2.7350392861591184E-3</v>
      </c>
      <c r="P217" s="171">
        <v>0.1</v>
      </c>
      <c r="Q217" s="171">
        <v>0.27966883335616249</v>
      </c>
      <c r="R217" s="216"/>
      <c r="S217" s="172"/>
    </row>
    <row r="218" spans="1:19" s="158" customFormat="1" ht="15" customHeight="1" x14ac:dyDescent="0.25">
      <c r="A218" s="156"/>
      <c r="B218" s="165" t="s">
        <v>733</v>
      </c>
      <c r="C218" s="227" t="s">
        <v>739</v>
      </c>
      <c r="D218" s="229"/>
      <c r="E218" s="167" t="s">
        <v>721</v>
      </c>
      <c r="F218" s="167" t="s">
        <v>722</v>
      </c>
      <c r="G218" s="168">
        <v>45008</v>
      </c>
      <c r="H218" s="168">
        <v>45355</v>
      </c>
      <c r="I218" s="167" t="s">
        <v>396</v>
      </c>
      <c r="J218" s="169">
        <v>200000000</v>
      </c>
      <c r="K218" s="169">
        <v>197240473.19999999</v>
      </c>
      <c r="L218" s="169">
        <v>200369852.94</v>
      </c>
      <c r="M218" s="169">
        <v>200000000</v>
      </c>
      <c r="N218" s="221">
        <v>0.08</v>
      </c>
      <c r="O218" s="171">
        <v>1.0795878507787765E-3</v>
      </c>
      <c r="P218" s="171">
        <v>0.1</v>
      </c>
      <c r="Q218" s="171">
        <v>0.28074842120694127</v>
      </c>
      <c r="R218" s="216"/>
      <c r="S218" s="172"/>
    </row>
    <row r="219" spans="1:19" s="158" customFormat="1" ht="15" customHeight="1" x14ac:dyDescent="0.25">
      <c r="A219" s="156"/>
      <c r="B219" s="164" t="s">
        <v>740</v>
      </c>
      <c r="C219" s="165"/>
      <c r="D219" s="232"/>
      <c r="E219" s="167"/>
      <c r="F219" s="167"/>
      <c r="G219" s="168"/>
      <c r="H219" s="168"/>
      <c r="I219" s="167"/>
      <c r="J219" s="169"/>
      <c r="K219" s="169"/>
      <c r="L219" s="169">
        <v>33976408998</v>
      </c>
      <c r="M219" s="169"/>
      <c r="N219" s="221"/>
      <c r="O219" s="171">
        <v>0.18306405793647682</v>
      </c>
      <c r="P219" s="171"/>
      <c r="Q219" s="171"/>
      <c r="R219" s="181"/>
      <c r="S219" s="181"/>
    </row>
    <row r="220" spans="1:19" s="158" customFormat="1" x14ac:dyDescent="0.25">
      <c r="A220" s="156"/>
      <c r="B220" s="173" t="s">
        <v>680</v>
      </c>
      <c r="C220" s="174"/>
      <c r="D220" s="175"/>
      <c r="E220" s="176"/>
      <c r="F220" s="176"/>
      <c r="G220" s="177"/>
      <c r="H220" s="177"/>
      <c r="I220" s="178"/>
      <c r="J220" s="179">
        <v>136641500000</v>
      </c>
      <c r="K220" s="179">
        <v>140201517184.33572</v>
      </c>
      <c r="L220" s="179">
        <v>171827878117.68997</v>
      </c>
      <c r="M220" s="179">
        <v>136641500000</v>
      </c>
      <c r="N220" s="180"/>
      <c r="O220" s="180"/>
      <c r="P220" s="180"/>
      <c r="Q220" s="180"/>
    </row>
    <row r="221" spans="1:19" s="158" customFormat="1" x14ac:dyDescent="0.25">
      <c r="A221" s="156"/>
      <c r="B221" s="31"/>
      <c r="C221" s="31"/>
      <c r="D221" s="31"/>
      <c r="E221" s="32"/>
      <c r="F221" s="32"/>
      <c r="G221" s="182"/>
      <c r="H221" s="182"/>
      <c r="I221" s="183"/>
      <c r="J221" s="184"/>
      <c r="K221" s="184"/>
      <c r="L221" s="181">
        <v>171827878117.68994</v>
      </c>
      <c r="M221" s="184"/>
      <c r="N221" s="185"/>
      <c r="O221" s="185"/>
      <c r="P221" s="185"/>
      <c r="Q221" s="185"/>
      <c r="R221" s="181"/>
    </row>
    <row r="222" spans="1:19" s="158" customFormat="1" x14ac:dyDescent="0.25">
      <c r="A222" s="156"/>
      <c r="B222" s="129" t="s">
        <v>741</v>
      </c>
      <c r="C222" s="129"/>
      <c r="F222" s="159"/>
      <c r="J222" s="160"/>
      <c r="L222" s="181">
        <v>0</v>
      </c>
    </row>
    <row r="223" spans="1:19" s="158" customFormat="1" x14ac:dyDescent="0.25">
      <c r="A223" s="156"/>
      <c r="B223" s="129"/>
      <c r="C223" s="129"/>
      <c r="F223" s="159"/>
      <c r="J223" s="160"/>
    </row>
    <row r="224" spans="1:19" s="163" customFormat="1" ht="30" customHeight="1" x14ac:dyDescent="0.25">
      <c r="A224" s="162"/>
      <c r="B224" s="343" t="s">
        <v>705</v>
      </c>
      <c r="C224" s="382" t="s">
        <v>706</v>
      </c>
      <c r="D224" s="383"/>
      <c r="E224" s="343" t="s">
        <v>707</v>
      </c>
      <c r="F224" s="343" t="s">
        <v>708</v>
      </c>
      <c r="G224" s="343" t="s">
        <v>709</v>
      </c>
      <c r="H224" s="343" t="s">
        <v>710</v>
      </c>
      <c r="I224" s="343" t="s">
        <v>332</v>
      </c>
      <c r="J224" s="343" t="s">
        <v>711</v>
      </c>
      <c r="K224" s="343" t="s">
        <v>712</v>
      </c>
      <c r="L224" s="343" t="s">
        <v>713</v>
      </c>
      <c r="M224" s="343" t="s">
        <v>714</v>
      </c>
      <c r="N224" s="343" t="s">
        <v>715</v>
      </c>
      <c r="O224" s="343" t="s">
        <v>716</v>
      </c>
      <c r="P224" s="343" t="s">
        <v>717</v>
      </c>
      <c r="Q224" s="343" t="s">
        <v>718</v>
      </c>
    </row>
    <row r="225" spans="1:19" s="163" customFormat="1" ht="33.6" customHeight="1" x14ac:dyDescent="0.25">
      <c r="A225" s="162"/>
      <c r="B225" s="343"/>
      <c r="C225" s="390"/>
      <c r="D225" s="391"/>
      <c r="E225" s="343"/>
      <c r="F225" s="343"/>
      <c r="G225" s="343"/>
      <c r="H225" s="343"/>
      <c r="I225" s="343"/>
      <c r="J225" s="343"/>
      <c r="K225" s="343"/>
      <c r="L225" s="343"/>
      <c r="M225" s="343"/>
      <c r="N225" s="343"/>
      <c r="O225" s="343"/>
      <c r="P225" s="343"/>
      <c r="Q225" s="343"/>
    </row>
    <row r="226" spans="1:19" s="158" customFormat="1" ht="15" customHeight="1" x14ac:dyDescent="0.25">
      <c r="A226" s="156"/>
      <c r="B226" s="164" t="s">
        <v>719</v>
      </c>
      <c r="C226" s="165" t="s">
        <v>742</v>
      </c>
      <c r="D226" s="166"/>
      <c r="E226" s="167" t="s">
        <v>743</v>
      </c>
      <c r="F226" s="167" t="s">
        <v>722</v>
      </c>
      <c r="G226" s="168">
        <v>44378</v>
      </c>
      <c r="H226" s="168">
        <v>46007</v>
      </c>
      <c r="I226" s="167" t="s">
        <v>396</v>
      </c>
      <c r="J226" s="169">
        <v>5000000000</v>
      </c>
      <c r="K226" s="169">
        <v>5018700000</v>
      </c>
      <c r="L226" s="169">
        <v>5017308194.5</v>
      </c>
      <c r="M226" s="169">
        <v>5000000000</v>
      </c>
      <c r="N226" s="170">
        <v>6.0999999999999999E-2</v>
      </c>
      <c r="O226" s="171">
        <v>4.4003106578190038E-2</v>
      </c>
      <c r="P226" s="171">
        <v>0.1</v>
      </c>
      <c r="Q226" s="171">
        <v>4.4000983484491704E-2</v>
      </c>
      <c r="S226" s="172"/>
    </row>
    <row r="227" spans="1:19" s="158" customFormat="1" ht="15" customHeight="1" x14ac:dyDescent="0.25">
      <c r="A227" s="156"/>
      <c r="B227" s="164" t="s">
        <v>719</v>
      </c>
      <c r="C227" s="165" t="s">
        <v>742</v>
      </c>
      <c r="D227" s="166"/>
      <c r="E227" s="167" t="s">
        <v>743</v>
      </c>
      <c r="F227" s="167" t="s">
        <v>722</v>
      </c>
      <c r="G227" s="168">
        <v>44222</v>
      </c>
      <c r="H227" s="168">
        <v>46007</v>
      </c>
      <c r="I227" s="167" t="s">
        <v>396</v>
      </c>
      <c r="J227" s="169">
        <v>1000000000</v>
      </c>
      <c r="K227" s="169">
        <v>1010457681.4</v>
      </c>
      <c r="L227" s="169">
        <v>1004932853.8</v>
      </c>
      <c r="M227" s="169">
        <v>1000000000</v>
      </c>
      <c r="N227" s="170">
        <v>6.0999999999999999E-2</v>
      </c>
      <c r="O227" s="171">
        <v>8.8135242555281833E-3</v>
      </c>
      <c r="P227" s="171">
        <v>0.1</v>
      </c>
      <c r="Q227" s="171">
        <v>5.2814082498729847E-2</v>
      </c>
      <c r="R227" s="216"/>
      <c r="S227" s="172"/>
    </row>
    <row r="228" spans="1:19" s="158" customFormat="1" ht="15" customHeight="1" x14ac:dyDescent="0.25">
      <c r="A228" s="156"/>
      <c r="B228" s="164" t="s">
        <v>719</v>
      </c>
      <c r="C228" s="165" t="s">
        <v>742</v>
      </c>
      <c r="D228" s="166"/>
      <c r="E228" s="167" t="s">
        <v>743</v>
      </c>
      <c r="F228" s="167" t="s">
        <v>722</v>
      </c>
      <c r="G228" s="168">
        <v>44918</v>
      </c>
      <c r="H228" s="168">
        <v>46007</v>
      </c>
      <c r="I228" s="167" t="s">
        <v>396</v>
      </c>
      <c r="J228" s="169">
        <v>3775000000</v>
      </c>
      <c r="K228" s="169">
        <v>3789341016.2399998</v>
      </c>
      <c r="L228" s="169">
        <v>3793645139.5</v>
      </c>
      <c r="M228" s="169">
        <v>3775000000</v>
      </c>
      <c r="N228" s="170">
        <v>6.0999999999999999E-2</v>
      </c>
      <c r="O228" s="171">
        <v>3.3271261186674374E-2</v>
      </c>
      <c r="P228" s="171">
        <v>0.1</v>
      </c>
      <c r="Q228" s="171">
        <v>8.6083738389540948E-2</v>
      </c>
      <c r="R228" s="216"/>
      <c r="S228" s="172"/>
    </row>
    <row r="229" spans="1:19" s="158" customFormat="1" ht="15" customHeight="1" x14ac:dyDescent="0.25">
      <c r="A229" s="156"/>
      <c r="B229" s="164" t="s">
        <v>719</v>
      </c>
      <c r="C229" s="165" t="s">
        <v>724</v>
      </c>
      <c r="D229" s="166"/>
      <c r="E229" s="167" t="s">
        <v>744</v>
      </c>
      <c r="F229" s="167" t="s">
        <v>722</v>
      </c>
      <c r="G229" s="168">
        <v>44803</v>
      </c>
      <c r="H229" s="168">
        <v>47050</v>
      </c>
      <c r="I229" s="167" t="s">
        <v>396</v>
      </c>
      <c r="J229" s="169">
        <v>2500000000</v>
      </c>
      <c r="K229" s="169">
        <v>2790456390.5</v>
      </c>
      <c r="L229" s="169">
        <v>2747394673.5</v>
      </c>
      <c r="M229" s="169">
        <v>2500000000</v>
      </c>
      <c r="N229" s="170">
        <v>7.9000000000000001E-2</v>
      </c>
      <c r="O229" s="171">
        <v>2.4095370653709626E-2</v>
      </c>
      <c r="P229" s="171">
        <v>0.1</v>
      </c>
      <c r="Q229" s="171">
        <v>0.11017794647238746</v>
      </c>
      <c r="R229" s="216"/>
      <c r="S229" s="172"/>
    </row>
    <row r="230" spans="1:19" s="158" customFormat="1" ht="15" customHeight="1" x14ac:dyDescent="0.25">
      <c r="A230" s="156"/>
      <c r="B230" s="164" t="s">
        <v>719</v>
      </c>
      <c r="C230" s="165" t="s">
        <v>724</v>
      </c>
      <c r="D230" s="166"/>
      <c r="E230" s="167" t="s">
        <v>744</v>
      </c>
      <c r="F230" s="167" t="s">
        <v>722</v>
      </c>
      <c r="G230" s="168">
        <v>44774</v>
      </c>
      <c r="H230" s="168">
        <v>47050</v>
      </c>
      <c r="I230" s="167" t="s">
        <v>396</v>
      </c>
      <c r="J230" s="169">
        <v>2500000000</v>
      </c>
      <c r="K230" s="169">
        <v>2599985655.8995728</v>
      </c>
      <c r="L230" s="169">
        <v>2580808627.5</v>
      </c>
      <c r="M230" s="169">
        <v>2500000000</v>
      </c>
      <c r="N230" s="170">
        <v>7.9000000000000001E-2</v>
      </c>
      <c r="O230" s="171">
        <v>2.2634367412048533E-2</v>
      </c>
      <c r="P230" s="171">
        <v>0.1</v>
      </c>
      <c r="Q230" s="171">
        <v>0.13281122180511351</v>
      </c>
      <c r="R230" s="216"/>
      <c r="S230" s="172"/>
    </row>
    <row r="231" spans="1:19" s="158" customFormat="1" ht="15" customHeight="1" x14ac:dyDescent="0.25">
      <c r="A231" s="156"/>
      <c r="B231" s="164" t="s">
        <v>719</v>
      </c>
      <c r="C231" s="165" t="s">
        <v>724</v>
      </c>
      <c r="D231" s="166"/>
      <c r="E231" s="167" t="s">
        <v>744</v>
      </c>
      <c r="F231" s="167" t="s">
        <v>722</v>
      </c>
      <c r="G231" s="168">
        <v>44774</v>
      </c>
      <c r="H231" s="168">
        <v>47050</v>
      </c>
      <c r="I231" s="167" t="s">
        <v>396</v>
      </c>
      <c r="J231" s="169">
        <v>3425000000</v>
      </c>
      <c r="K231" s="169">
        <v>3530866871.971292</v>
      </c>
      <c r="L231" s="169">
        <v>3506285953.1300001</v>
      </c>
      <c r="M231" s="169">
        <v>3425000000</v>
      </c>
      <c r="N231" s="170">
        <v>7.9000000000000001E-2</v>
      </c>
      <c r="O231" s="171">
        <v>3.0751045881199961E-2</v>
      </c>
      <c r="P231" s="171">
        <v>0.1</v>
      </c>
      <c r="Q231" s="171">
        <v>0.16356078398762025</v>
      </c>
      <c r="R231" s="216"/>
      <c r="S231" s="172"/>
    </row>
    <row r="232" spans="1:19" s="158" customFormat="1" ht="15" customHeight="1" x14ac:dyDescent="0.25">
      <c r="A232" s="156"/>
      <c r="B232" s="164" t="s">
        <v>719</v>
      </c>
      <c r="C232" s="165" t="s">
        <v>724</v>
      </c>
      <c r="D232" s="166"/>
      <c r="E232" s="167" t="s">
        <v>744</v>
      </c>
      <c r="F232" s="167" t="s">
        <v>722</v>
      </c>
      <c r="G232" s="168">
        <v>44803</v>
      </c>
      <c r="H232" s="168">
        <v>47050</v>
      </c>
      <c r="I232" s="167" t="s">
        <v>396</v>
      </c>
      <c r="J232" s="169">
        <v>4000000000</v>
      </c>
      <c r="K232" s="169">
        <v>4167535206.8000002</v>
      </c>
      <c r="L232" s="169">
        <v>4113903567.5999999</v>
      </c>
      <c r="M232" s="169">
        <v>4000000000</v>
      </c>
      <c r="N232" s="170">
        <v>7.9000000000000001E-2</v>
      </c>
      <c r="O232" s="171">
        <v>3.6080011456330129E-2</v>
      </c>
      <c r="P232" s="171">
        <v>0.1</v>
      </c>
      <c r="Q232" s="171">
        <v>0.19963905462947351</v>
      </c>
      <c r="R232" s="216"/>
      <c r="S232" s="172"/>
    </row>
    <row r="233" spans="1:19" s="158" customFormat="1" ht="15" customHeight="1" x14ac:dyDescent="0.25">
      <c r="A233" s="156"/>
      <c r="B233" s="164" t="s">
        <v>719</v>
      </c>
      <c r="C233" s="165" t="s">
        <v>724</v>
      </c>
      <c r="D233" s="166"/>
      <c r="E233" s="167" t="s">
        <v>744</v>
      </c>
      <c r="F233" s="167" t="s">
        <v>722</v>
      </c>
      <c r="G233" s="168">
        <v>44803</v>
      </c>
      <c r="H233" s="168">
        <v>47050</v>
      </c>
      <c r="I233" s="167" t="s">
        <v>396</v>
      </c>
      <c r="J233" s="169">
        <v>1500000000</v>
      </c>
      <c r="K233" s="169">
        <v>1566882148.3499999</v>
      </c>
      <c r="L233" s="169">
        <v>1546590443.55</v>
      </c>
      <c r="M233" s="169">
        <v>1500000000</v>
      </c>
      <c r="N233" s="170">
        <v>7.9000000000000001E-2</v>
      </c>
      <c r="O233" s="171">
        <v>1.3564003143148127E-2</v>
      </c>
      <c r="P233" s="171">
        <v>0.1</v>
      </c>
      <c r="Q233" s="171">
        <v>0.21320240332679186</v>
      </c>
      <c r="R233" s="216"/>
      <c r="S233" s="172"/>
    </row>
    <row r="234" spans="1:19" s="158" customFormat="1" ht="15" customHeight="1" x14ac:dyDescent="0.25">
      <c r="A234" s="156"/>
      <c r="B234" s="164" t="s">
        <v>719</v>
      </c>
      <c r="C234" s="165" t="s">
        <v>724</v>
      </c>
      <c r="D234" s="166"/>
      <c r="E234" s="167" t="s">
        <v>744</v>
      </c>
      <c r="F234" s="167" t="s">
        <v>722</v>
      </c>
      <c r="G234" s="168">
        <v>44210</v>
      </c>
      <c r="H234" s="168">
        <v>45828</v>
      </c>
      <c r="I234" s="167" t="s">
        <v>396</v>
      </c>
      <c r="J234" s="169">
        <v>450000000</v>
      </c>
      <c r="K234" s="169">
        <v>2694410914.1999998</v>
      </c>
      <c r="L234" s="169">
        <v>466070263.38</v>
      </c>
      <c r="M234" s="169">
        <v>450000000</v>
      </c>
      <c r="N234" s="170">
        <v>7.7499999999999999E-2</v>
      </c>
      <c r="O234" s="171">
        <v>4.0875582438640728E-3</v>
      </c>
      <c r="P234" s="171">
        <v>0.1</v>
      </c>
      <c r="Q234" s="171">
        <v>0.21728976435119066</v>
      </c>
      <c r="R234" s="216"/>
      <c r="S234" s="172"/>
    </row>
    <row r="235" spans="1:19" s="158" customFormat="1" ht="15" customHeight="1" x14ac:dyDescent="0.25">
      <c r="A235" s="156"/>
      <c r="B235" s="164" t="s">
        <v>719</v>
      </c>
      <c r="C235" s="165" t="s">
        <v>724</v>
      </c>
      <c r="D235" s="166"/>
      <c r="E235" s="167" t="s">
        <v>744</v>
      </c>
      <c r="F235" s="167" t="s">
        <v>722</v>
      </c>
      <c r="G235" s="168">
        <v>44210</v>
      </c>
      <c r="H235" s="168">
        <v>45828</v>
      </c>
      <c r="I235" s="167" t="s">
        <v>396</v>
      </c>
      <c r="J235" s="169">
        <v>2505000000</v>
      </c>
      <c r="K235" s="169">
        <v>2694410914.1999998</v>
      </c>
      <c r="L235" s="169">
        <v>2617290697.8800001</v>
      </c>
      <c r="M235" s="169">
        <v>2505000000</v>
      </c>
      <c r="N235" s="170">
        <v>7.7499999999999999E-2</v>
      </c>
      <c r="O235" s="171">
        <v>2.2954324721604271E-2</v>
      </c>
      <c r="P235" s="171">
        <v>0.1</v>
      </c>
      <c r="Q235" s="171">
        <v>0.24024298155594087</v>
      </c>
      <c r="R235" s="216"/>
      <c r="S235" s="172"/>
    </row>
    <row r="236" spans="1:19" s="158" customFormat="1" ht="15" customHeight="1" x14ac:dyDescent="0.25">
      <c r="A236" s="156"/>
      <c r="B236" s="164" t="s">
        <v>719</v>
      </c>
      <c r="C236" s="165" t="s">
        <v>745</v>
      </c>
      <c r="D236" s="166"/>
      <c r="E236" s="167" t="s">
        <v>746</v>
      </c>
      <c r="F236" s="167" t="s">
        <v>722</v>
      </c>
      <c r="G236" s="168">
        <v>44281</v>
      </c>
      <c r="H236" s="168">
        <v>46106</v>
      </c>
      <c r="I236" s="167" t="s">
        <v>396</v>
      </c>
      <c r="J236" s="169">
        <v>2000000000</v>
      </c>
      <c r="K236" s="169">
        <v>2000540000</v>
      </c>
      <c r="L236" s="169">
        <v>2003784219</v>
      </c>
      <c r="M236" s="169">
        <v>2000000000</v>
      </c>
      <c r="N236" s="170">
        <v>0.09</v>
      </c>
      <c r="O236" s="171">
        <v>1.7573712263681093E-2</v>
      </c>
      <c r="P236" s="171">
        <v>0.1</v>
      </c>
      <c r="Q236" s="171">
        <v>0.25781584591044771</v>
      </c>
      <c r="R236" s="216"/>
      <c r="S236" s="172"/>
    </row>
    <row r="237" spans="1:19" s="158" customFormat="1" ht="15" customHeight="1" x14ac:dyDescent="0.25">
      <c r="A237" s="156"/>
      <c r="B237" s="164" t="s">
        <v>719</v>
      </c>
      <c r="C237" s="165" t="s">
        <v>745</v>
      </c>
      <c r="D237" s="166"/>
      <c r="E237" s="167" t="s">
        <v>746</v>
      </c>
      <c r="F237" s="167" t="s">
        <v>722</v>
      </c>
      <c r="G237" s="168">
        <v>44305</v>
      </c>
      <c r="H237" s="168">
        <v>46106</v>
      </c>
      <c r="I237" s="167" t="s">
        <v>396</v>
      </c>
      <c r="J237" s="169">
        <v>1500000000</v>
      </c>
      <c r="K237" s="169">
        <v>1523876712.3</v>
      </c>
      <c r="L237" s="169">
        <v>1513147170.9000001</v>
      </c>
      <c r="M237" s="169">
        <v>1500000000</v>
      </c>
      <c r="N237" s="170">
        <v>0.09</v>
      </c>
      <c r="O237" s="171">
        <v>1.3270696885351447E-2</v>
      </c>
      <c r="P237" s="171">
        <v>0.1</v>
      </c>
      <c r="Q237" s="171">
        <v>0.27108590250162173</v>
      </c>
      <c r="R237" s="216"/>
      <c r="S237" s="172"/>
    </row>
    <row r="238" spans="1:19" s="158" customFormat="1" ht="15" customHeight="1" x14ac:dyDescent="0.25">
      <c r="A238" s="156"/>
      <c r="B238" s="164" t="s">
        <v>719</v>
      </c>
      <c r="C238" s="165" t="s">
        <v>745</v>
      </c>
      <c r="D238" s="166"/>
      <c r="E238" s="167" t="s">
        <v>746</v>
      </c>
      <c r="F238" s="167" t="s">
        <v>722</v>
      </c>
      <c r="G238" s="168">
        <v>44306</v>
      </c>
      <c r="H238" s="168">
        <v>46106</v>
      </c>
      <c r="I238" s="167" t="s">
        <v>396</v>
      </c>
      <c r="J238" s="169">
        <v>2500000000</v>
      </c>
      <c r="K238" s="169">
        <v>2540410959</v>
      </c>
      <c r="L238" s="169">
        <v>2521921964.5</v>
      </c>
      <c r="M238" s="169">
        <v>2500000000</v>
      </c>
      <c r="N238" s="170">
        <v>0.09</v>
      </c>
      <c r="O238" s="171">
        <v>2.2117915958884175E-2</v>
      </c>
      <c r="P238" s="171">
        <v>0.1</v>
      </c>
      <c r="Q238" s="171">
        <v>0.29320275129930651</v>
      </c>
      <c r="R238" s="216"/>
      <c r="S238" s="172"/>
    </row>
    <row r="239" spans="1:19" s="158" customFormat="1" ht="15" customHeight="1" x14ac:dyDescent="0.25">
      <c r="A239" s="156"/>
      <c r="B239" s="164" t="s">
        <v>719</v>
      </c>
      <c r="C239" s="165" t="s">
        <v>747</v>
      </c>
      <c r="D239" s="166"/>
      <c r="E239" s="167" t="s">
        <v>746</v>
      </c>
      <c r="F239" s="167" t="s">
        <v>722</v>
      </c>
      <c r="G239" s="168">
        <v>44306</v>
      </c>
      <c r="H239" s="168">
        <v>45727</v>
      </c>
      <c r="I239" s="167" t="s">
        <v>396</v>
      </c>
      <c r="J239" s="169">
        <v>2000000000</v>
      </c>
      <c r="K239" s="169">
        <v>2212816000</v>
      </c>
      <c r="L239" s="169">
        <v>2125845660.9999998</v>
      </c>
      <c r="M239" s="169">
        <v>2000000000</v>
      </c>
      <c r="N239" s="170">
        <v>8.7499999999999994E-2</v>
      </c>
      <c r="O239" s="171">
        <v>1.8644223070113389E-2</v>
      </c>
      <c r="P239" s="171">
        <v>0.1</v>
      </c>
      <c r="Q239" s="171">
        <v>0.3118460748094663</v>
      </c>
      <c r="R239" s="216"/>
      <c r="S239" s="172"/>
    </row>
    <row r="240" spans="1:19" s="158" customFormat="1" ht="15" customHeight="1" x14ac:dyDescent="0.25">
      <c r="A240" s="156"/>
      <c r="B240" s="164" t="s">
        <v>719</v>
      </c>
      <c r="C240" s="165" t="s">
        <v>747</v>
      </c>
      <c r="D240" s="166"/>
      <c r="E240" s="167" t="s">
        <v>746</v>
      </c>
      <c r="F240" s="167" t="s">
        <v>722</v>
      </c>
      <c r="G240" s="168">
        <v>44294</v>
      </c>
      <c r="H240" s="168">
        <v>46785</v>
      </c>
      <c r="I240" s="167" t="s">
        <v>396</v>
      </c>
      <c r="J240" s="169">
        <v>5000000000</v>
      </c>
      <c r="K240" s="169">
        <v>5059178082</v>
      </c>
      <c r="L240" s="169">
        <v>5139847595</v>
      </c>
      <c r="M240" s="169">
        <v>5000000000</v>
      </c>
      <c r="N240" s="170">
        <v>7.0999999999999994E-2</v>
      </c>
      <c r="O240" s="171">
        <v>4.5077809205814126E-2</v>
      </c>
      <c r="P240" s="171">
        <v>0.1</v>
      </c>
      <c r="Q240" s="171">
        <v>0.35692170906855275</v>
      </c>
      <c r="R240" s="216"/>
      <c r="S240" s="172"/>
    </row>
    <row r="241" spans="1:22" s="158" customFormat="1" ht="15" customHeight="1" x14ac:dyDescent="0.25">
      <c r="A241" s="156"/>
      <c r="B241" s="164" t="s">
        <v>719</v>
      </c>
      <c r="C241" s="165" t="s">
        <v>747</v>
      </c>
      <c r="D241" s="166"/>
      <c r="E241" s="167" t="s">
        <v>746</v>
      </c>
      <c r="F241" s="167" t="s">
        <v>722</v>
      </c>
      <c r="G241" s="168">
        <v>44582</v>
      </c>
      <c r="H241" s="168">
        <v>45362</v>
      </c>
      <c r="I241" s="167" t="s">
        <v>396</v>
      </c>
      <c r="J241" s="169">
        <v>268000000</v>
      </c>
      <c r="K241" s="169">
        <v>281941023.31999999</v>
      </c>
      <c r="L241" s="169">
        <v>275493550.06</v>
      </c>
      <c r="M241" s="169">
        <v>268000000</v>
      </c>
      <c r="N241" s="170">
        <v>0.09</v>
      </c>
      <c r="O241" s="171">
        <v>2.4161505681837407E-3</v>
      </c>
      <c r="P241" s="171">
        <v>0.1</v>
      </c>
      <c r="Q241" s="171">
        <v>0.3593377430605571</v>
      </c>
      <c r="R241" s="216"/>
      <c r="S241" s="172"/>
    </row>
    <row r="242" spans="1:22" s="158" customFormat="1" ht="15" customHeight="1" x14ac:dyDescent="0.25">
      <c r="A242" s="156"/>
      <c r="B242" s="164" t="s">
        <v>719</v>
      </c>
      <c r="C242" s="165" t="s">
        <v>747</v>
      </c>
      <c r="D242" s="166"/>
      <c r="E242" s="167" t="s">
        <v>746</v>
      </c>
      <c r="F242" s="167" t="s">
        <v>722</v>
      </c>
      <c r="G242" s="168">
        <v>44918</v>
      </c>
      <c r="H242" s="168">
        <v>46785</v>
      </c>
      <c r="I242" s="167" t="s">
        <v>396</v>
      </c>
      <c r="J242" s="169">
        <v>2000000000</v>
      </c>
      <c r="K242" s="169">
        <v>2053156501.4000001</v>
      </c>
      <c r="L242" s="169">
        <v>2055861886.6000001</v>
      </c>
      <c r="M242" s="169">
        <v>2000000000</v>
      </c>
      <c r="N242" s="170">
        <v>7.0999999999999994E-2</v>
      </c>
      <c r="O242" s="171">
        <v>1.8030447044346632E-2</v>
      </c>
      <c r="P242" s="171">
        <v>0.1</v>
      </c>
      <c r="Q242" s="171">
        <v>0.3773673201588596</v>
      </c>
      <c r="R242" s="216"/>
      <c r="S242" s="172"/>
    </row>
    <row r="243" spans="1:22" s="158" customFormat="1" ht="15" customHeight="1" x14ac:dyDescent="0.25">
      <c r="A243" s="156"/>
      <c r="B243" s="164" t="s">
        <v>719</v>
      </c>
      <c r="C243" s="165" t="s">
        <v>747</v>
      </c>
      <c r="D243" s="166"/>
      <c r="E243" s="167" t="s">
        <v>746</v>
      </c>
      <c r="F243" s="167" t="s">
        <v>722</v>
      </c>
      <c r="G243" s="168">
        <v>44092</v>
      </c>
      <c r="H243" s="168">
        <v>45362</v>
      </c>
      <c r="I243" s="167" t="s">
        <v>396</v>
      </c>
      <c r="J243" s="169">
        <v>250000000</v>
      </c>
      <c r="K243" s="169">
        <v>258186130</v>
      </c>
      <c r="L243" s="169">
        <v>254129127.44999999</v>
      </c>
      <c r="M243" s="169">
        <v>250000000</v>
      </c>
      <c r="N243" s="170">
        <v>0.09</v>
      </c>
      <c r="O243" s="171">
        <v>2.2287789879168823E-3</v>
      </c>
      <c r="P243" s="171">
        <v>0.1</v>
      </c>
      <c r="Q243" s="171">
        <v>0.37959599161103658</v>
      </c>
      <c r="R243" s="216"/>
      <c r="S243" s="172"/>
    </row>
    <row r="244" spans="1:22" s="158" customFormat="1" ht="15" customHeight="1" x14ac:dyDescent="0.25">
      <c r="A244" s="156"/>
      <c r="B244" s="164" t="s">
        <v>719</v>
      </c>
      <c r="C244" s="165" t="s">
        <v>748</v>
      </c>
      <c r="D244" s="166"/>
      <c r="E244" s="167" t="s">
        <v>746</v>
      </c>
      <c r="F244" s="167" t="s">
        <v>722</v>
      </c>
      <c r="G244" s="168">
        <v>44271</v>
      </c>
      <c r="H244" s="168">
        <v>45446</v>
      </c>
      <c r="I244" s="167" t="s">
        <v>396</v>
      </c>
      <c r="J244" s="169">
        <v>1750000000</v>
      </c>
      <c r="K244" s="169">
        <v>1891241997.75</v>
      </c>
      <c r="L244" s="169">
        <v>1824873151.8499999</v>
      </c>
      <c r="M244" s="169">
        <v>1750000000</v>
      </c>
      <c r="N244" s="170">
        <v>8.7499999999999994E-2</v>
      </c>
      <c r="O244" s="171">
        <v>1.6004615359398993E-2</v>
      </c>
      <c r="P244" s="171">
        <v>0.1</v>
      </c>
      <c r="Q244" s="171">
        <v>0.39559983476818311</v>
      </c>
      <c r="R244" s="216"/>
      <c r="S244" s="172"/>
    </row>
    <row r="245" spans="1:22" s="158" customFormat="1" ht="15" customHeight="1" x14ac:dyDescent="0.25">
      <c r="A245" s="156"/>
      <c r="B245" s="164" t="s">
        <v>719</v>
      </c>
      <c r="C245" s="165" t="s">
        <v>748</v>
      </c>
      <c r="D245" s="166"/>
      <c r="E245" s="167" t="s">
        <v>746</v>
      </c>
      <c r="F245" s="167" t="s">
        <v>722</v>
      </c>
      <c r="G245" s="168">
        <v>44272</v>
      </c>
      <c r="H245" s="168">
        <v>45446</v>
      </c>
      <c r="I245" s="167" t="s">
        <v>396</v>
      </c>
      <c r="J245" s="169">
        <v>2000000000</v>
      </c>
      <c r="K245" s="169">
        <v>2162288592</v>
      </c>
      <c r="L245" s="169">
        <v>2085804608.2</v>
      </c>
      <c r="M245" s="169">
        <v>2000000000</v>
      </c>
      <c r="N245" s="170">
        <v>8.7499999999999994E-2</v>
      </c>
      <c r="O245" s="171">
        <v>1.8293052552864165E-2</v>
      </c>
      <c r="P245" s="171">
        <v>0.1</v>
      </c>
      <c r="Q245" s="171">
        <v>0.41389200470462273</v>
      </c>
      <c r="R245" s="216"/>
      <c r="S245" s="172"/>
    </row>
    <row r="246" spans="1:22" s="158" customFormat="1" ht="15" customHeight="1" x14ac:dyDescent="0.25">
      <c r="A246" s="156"/>
      <c r="B246" s="164" t="s">
        <v>719</v>
      </c>
      <c r="C246" s="165" t="s">
        <v>748</v>
      </c>
      <c r="D246" s="166"/>
      <c r="E246" s="167" t="s">
        <v>746</v>
      </c>
      <c r="F246" s="167" t="s">
        <v>722</v>
      </c>
      <c r="G246" s="168">
        <v>44582</v>
      </c>
      <c r="H246" s="168">
        <v>45446</v>
      </c>
      <c r="I246" s="167" t="s">
        <v>396</v>
      </c>
      <c r="J246" s="169">
        <v>450000000</v>
      </c>
      <c r="K246" s="169">
        <v>472117588</v>
      </c>
      <c r="L246" s="169">
        <v>463293873.26999998</v>
      </c>
      <c r="M246" s="169">
        <v>450000000</v>
      </c>
      <c r="N246" s="170">
        <v>8.7499999999999994E-2</v>
      </c>
      <c r="O246" s="171">
        <v>4.0632085756402061E-3</v>
      </c>
      <c r="P246" s="171">
        <v>0.1</v>
      </c>
      <c r="Q246" s="171">
        <v>0.41795501723563805</v>
      </c>
      <c r="R246" s="216"/>
      <c r="S246" s="172"/>
    </row>
    <row r="247" spans="1:22" s="158" customFormat="1" ht="15" customHeight="1" x14ac:dyDescent="0.25">
      <c r="A247" s="156"/>
      <c r="B247" s="164" t="s">
        <v>719</v>
      </c>
      <c r="C247" s="165" t="s">
        <v>748</v>
      </c>
      <c r="D247" s="166"/>
      <c r="E247" s="167" t="s">
        <v>746</v>
      </c>
      <c r="F247" s="167" t="s">
        <v>722</v>
      </c>
      <c r="G247" s="168">
        <v>44571</v>
      </c>
      <c r="H247" s="168">
        <v>45446</v>
      </c>
      <c r="I247" s="167" t="s">
        <v>396</v>
      </c>
      <c r="J247" s="169">
        <v>97000000</v>
      </c>
      <c r="K247" s="169">
        <v>102652779</v>
      </c>
      <c r="L247" s="169">
        <v>100534198.67</v>
      </c>
      <c r="M247" s="169">
        <v>97000000</v>
      </c>
      <c r="N247" s="170">
        <v>8.7499999999999994E-2</v>
      </c>
      <c r="O247" s="171">
        <v>8.817112458186948E-4</v>
      </c>
      <c r="P247" s="171">
        <v>0.1</v>
      </c>
      <c r="Q247" s="171">
        <v>0.41883668594001511</v>
      </c>
      <c r="R247" s="216"/>
      <c r="S247" s="172"/>
    </row>
    <row r="248" spans="1:22" s="158" customFormat="1" ht="15" customHeight="1" x14ac:dyDescent="0.25">
      <c r="A248" s="156"/>
      <c r="B248" s="164" t="s">
        <v>719</v>
      </c>
      <c r="C248" s="165" t="s">
        <v>748</v>
      </c>
      <c r="D248" s="166"/>
      <c r="E248" s="167" t="s">
        <v>746</v>
      </c>
      <c r="F248" s="167" t="s">
        <v>722</v>
      </c>
      <c r="G248" s="168">
        <v>44412</v>
      </c>
      <c r="H248" s="168">
        <v>46171</v>
      </c>
      <c r="I248" s="167" t="s">
        <v>396</v>
      </c>
      <c r="J248" s="169">
        <v>1244000000</v>
      </c>
      <c r="K248" s="169">
        <v>1409037901.3900001</v>
      </c>
      <c r="L248" s="169">
        <v>1364632373.8299999</v>
      </c>
      <c r="M248" s="169">
        <v>1244000000</v>
      </c>
      <c r="N248" s="170">
        <v>9.2499999999999999E-2</v>
      </c>
      <c r="O248" s="171">
        <v>1.1968183228511849E-2</v>
      </c>
      <c r="P248" s="171">
        <v>0.1</v>
      </c>
      <c r="Q248" s="171">
        <v>0.43080429171897011</v>
      </c>
      <c r="R248" s="216"/>
      <c r="S248" s="172"/>
    </row>
    <row r="249" spans="1:22" s="158" customFormat="1" ht="15" customHeight="1" x14ac:dyDescent="0.25">
      <c r="A249" s="156"/>
      <c r="B249" s="164" t="s">
        <v>719</v>
      </c>
      <c r="C249" s="165" t="s">
        <v>748</v>
      </c>
      <c r="D249" s="166"/>
      <c r="E249" s="167" t="s">
        <v>746</v>
      </c>
      <c r="F249" s="167" t="s">
        <v>722</v>
      </c>
      <c r="G249" s="168">
        <v>44099</v>
      </c>
      <c r="H249" s="168">
        <v>46386</v>
      </c>
      <c r="I249" s="167" t="s">
        <v>396</v>
      </c>
      <c r="J249" s="169">
        <v>500000000</v>
      </c>
      <c r="K249" s="169">
        <v>528310605</v>
      </c>
      <c r="L249" s="169">
        <v>517509078.65000004</v>
      </c>
      <c r="M249" s="169">
        <v>500000000</v>
      </c>
      <c r="N249" s="170">
        <v>9.2499999999999999E-2</v>
      </c>
      <c r="O249" s="171">
        <v>4.5386901223209049E-3</v>
      </c>
      <c r="P249" s="171">
        <v>0.1</v>
      </c>
      <c r="Q249" s="171">
        <v>0.43534276285528872</v>
      </c>
      <c r="R249" s="216"/>
      <c r="S249" s="172"/>
    </row>
    <row r="250" spans="1:22" s="158" customFormat="1" ht="15" customHeight="1" x14ac:dyDescent="0.25">
      <c r="A250" s="156"/>
      <c r="B250" s="164" t="s">
        <v>731</v>
      </c>
      <c r="C250" s="165" t="s">
        <v>732</v>
      </c>
      <c r="D250" s="166"/>
      <c r="E250" s="167" t="s">
        <v>721</v>
      </c>
      <c r="F250" s="167" t="s">
        <v>722</v>
      </c>
      <c r="G250" s="168">
        <v>44918</v>
      </c>
      <c r="H250" s="168">
        <v>45163</v>
      </c>
      <c r="I250" s="167" t="s">
        <v>396</v>
      </c>
      <c r="J250" s="169">
        <v>5000000000</v>
      </c>
      <c r="K250" s="169">
        <v>4733129311.5</v>
      </c>
      <c r="L250" s="169">
        <v>4740552798</v>
      </c>
      <c r="M250" s="169">
        <v>5000000000</v>
      </c>
      <c r="N250" s="170">
        <v>8.4000000000000005E-2</v>
      </c>
      <c r="O250" s="171">
        <v>4.1575889286330547E-2</v>
      </c>
      <c r="P250" s="171">
        <v>0.1</v>
      </c>
      <c r="Q250" s="171">
        <v>4.1573883302766866E-2</v>
      </c>
      <c r="R250" s="216"/>
      <c r="S250" s="172"/>
    </row>
    <row r="251" spans="1:22" s="158" customFormat="1" ht="15" customHeight="1" x14ac:dyDescent="0.25">
      <c r="A251" s="156"/>
      <c r="B251" s="164" t="s">
        <v>731</v>
      </c>
      <c r="C251" s="165" t="s">
        <v>732</v>
      </c>
      <c r="D251" s="166"/>
      <c r="E251" s="167" t="s">
        <v>721</v>
      </c>
      <c r="F251" s="167" t="s">
        <v>722</v>
      </c>
      <c r="G251" s="168">
        <v>44918</v>
      </c>
      <c r="H251" s="168">
        <v>45408</v>
      </c>
      <c r="I251" s="167" t="s">
        <v>396</v>
      </c>
      <c r="J251" s="169">
        <v>15000000000</v>
      </c>
      <c r="K251" s="169">
        <v>13232468490</v>
      </c>
      <c r="L251" s="169">
        <v>13254781102.5</v>
      </c>
      <c r="M251" s="169">
        <v>15000000000</v>
      </c>
      <c r="N251" s="170">
        <v>9.9500000000000005E-2</v>
      </c>
      <c r="O251" s="171">
        <v>0.11624790084915458</v>
      </c>
      <c r="P251" s="171">
        <v>0.1</v>
      </c>
      <c r="Q251" s="171">
        <v>0.15781617533915956</v>
      </c>
      <c r="R251" s="216"/>
      <c r="S251" s="172"/>
      <c r="V251" s="217"/>
    </row>
    <row r="252" spans="1:22" s="158" customFormat="1" ht="15" customHeight="1" x14ac:dyDescent="0.25">
      <c r="A252" s="156"/>
      <c r="B252" s="164" t="s">
        <v>749</v>
      </c>
      <c r="C252" s="165" t="s">
        <v>750</v>
      </c>
      <c r="D252" s="166"/>
      <c r="E252" s="167" t="s">
        <v>721</v>
      </c>
      <c r="F252" s="167" t="s">
        <v>722</v>
      </c>
      <c r="G252" s="168">
        <v>44918</v>
      </c>
      <c r="H252" s="168">
        <v>44931</v>
      </c>
      <c r="I252" s="167" t="s">
        <v>396</v>
      </c>
      <c r="J252" s="169">
        <v>2000000000</v>
      </c>
      <c r="K252" s="169">
        <v>2008059066</v>
      </c>
      <c r="L252" s="169">
        <v>2011453253.8</v>
      </c>
      <c r="M252" s="169">
        <v>2000000000</v>
      </c>
      <c r="N252" s="170">
        <v>6.9000000000000006E-2</v>
      </c>
      <c r="O252" s="171">
        <v>1.7640971706907278E-2</v>
      </c>
      <c r="P252" s="171">
        <v>0.1</v>
      </c>
      <c r="Q252" s="171">
        <v>1.7640120552550782E-2</v>
      </c>
      <c r="R252" s="216"/>
      <c r="S252" s="172"/>
      <c r="V252" s="218"/>
    </row>
    <row r="253" spans="1:22" s="158" customFormat="1" ht="15" customHeight="1" x14ac:dyDescent="0.25">
      <c r="A253" s="156"/>
      <c r="B253" s="164" t="s">
        <v>749</v>
      </c>
      <c r="C253" s="165" t="s">
        <v>735</v>
      </c>
      <c r="D253" s="166"/>
      <c r="E253" s="167" t="s">
        <v>721</v>
      </c>
      <c r="F253" s="167" t="s">
        <v>722</v>
      </c>
      <c r="G253" s="168">
        <v>44816</v>
      </c>
      <c r="H253" s="168">
        <v>45364</v>
      </c>
      <c r="I253" s="167" t="s">
        <v>396</v>
      </c>
      <c r="J253" s="169">
        <v>500000000</v>
      </c>
      <c r="K253" s="169">
        <v>500000000</v>
      </c>
      <c r="L253" s="169">
        <v>502081392.5</v>
      </c>
      <c r="M253" s="169">
        <v>500000000</v>
      </c>
      <c r="N253" s="170">
        <v>8.5000000000000006E-2</v>
      </c>
      <c r="O253" s="171">
        <v>4.4033852752601854E-3</v>
      </c>
      <c r="P253" s="171">
        <v>0.1</v>
      </c>
      <c r="Q253" s="171">
        <v>2.2043293370094769E-2</v>
      </c>
      <c r="R253" s="216"/>
      <c r="S253" s="172"/>
    </row>
    <row r="254" spans="1:22" s="158" customFormat="1" ht="15" customHeight="1" x14ac:dyDescent="0.25">
      <c r="A254" s="156"/>
      <c r="B254" s="164" t="s">
        <v>749</v>
      </c>
      <c r="C254" s="165" t="s">
        <v>735</v>
      </c>
      <c r="D254" s="166"/>
      <c r="E254" s="167" t="s">
        <v>721</v>
      </c>
      <c r="F254" s="167" t="s">
        <v>722</v>
      </c>
      <c r="G254" s="168">
        <v>44816</v>
      </c>
      <c r="H254" s="168">
        <v>45364</v>
      </c>
      <c r="I254" s="167" t="s">
        <v>396</v>
      </c>
      <c r="J254" s="169">
        <v>500000000</v>
      </c>
      <c r="K254" s="169">
        <v>500000000</v>
      </c>
      <c r="L254" s="169">
        <v>502081392.5</v>
      </c>
      <c r="M254" s="169">
        <v>500000000</v>
      </c>
      <c r="N254" s="170">
        <v>8.5000000000000006E-2</v>
      </c>
      <c r="O254" s="171">
        <v>4.4033852752601854E-3</v>
      </c>
      <c r="P254" s="171">
        <v>0.1</v>
      </c>
      <c r="Q254" s="171">
        <v>2.6446466187638757E-2</v>
      </c>
      <c r="R254" s="216"/>
      <c r="S254" s="172"/>
    </row>
    <row r="255" spans="1:22" s="158" customFormat="1" ht="15" customHeight="1" x14ac:dyDescent="0.25">
      <c r="A255" s="156"/>
      <c r="B255" s="164" t="s">
        <v>749</v>
      </c>
      <c r="C255" s="165" t="s">
        <v>735</v>
      </c>
      <c r="D255" s="166"/>
      <c r="E255" s="167" t="s">
        <v>721</v>
      </c>
      <c r="F255" s="167" t="s">
        <v>722</v>
      </c>
      <c r="G255" s="168">
        <v>44816</v>
      </c>
      <c r="H255" s="168">
        <v>45364</v>
      </c>
      <c r="I255" s="167" t="s">
        <v>396</v>
      </c>
      <c r="J255" s="169">
        <v>500000000</v>
      </c>
      <c r="K255" s="169">
        <v>500000000</v>
      </c>
      <c r="L255" s="169">
        <v>502081392.5</v>
      </c>
      <c r="M255" s="169">
        <v>500000000</v>
      </c>
      <c r="N255" s="170">
        <v>8.5000000000000006E-2</v>
      </c>
      <c r="O255" s="171">
        <v>4.4033852752601854E-3</v>
      </c>
      <c r="P255" s="171">
        <v>0.1</v>
      </c>
      <c r="Q255" s="171">
        <v>3.0849639005182745E-2</v>
      </c>
      <c r="R255" s="216"/>
      <c r="S255" s="172"/>
    </row>
    <row r="256" spans="1:22" s="158" customFormat="1" ht="15" customHeight="1" x14ac:dyDescent="0.25">
      <c r="A256" s="156"/>
      <c r="B256" s="164" t="s">
        <v>749</v>
      </c>
      <c r="C256" s="165" t="s">
        <v>735</v>
      </c>
      <c r="D256" s="166"/>
      <c r="E256" s="167" t="s">
        <v>721</v>
      </c>
      <c r="F256" s="167" t="s">
        <v>722</v>
      </c>
      <c r="G256" s="168">
        <v>44816</v>
      </c>
      <c r="H256" s="168">
        <v>45364</v>
      </c>
      <c r="I256" s="167" t="s">
        <v>396</v>
      </c>
      <c r="J256" s="169">
        <v>500000000</v>
      </c>
      <c r="K256" s="169">
        <v>500000000</v>
      </c>
      <c r="L256" s="169">
        <v>502081392.5</v>
      </c>
      <c r="M256" s="169">
        <v>500000000</v>
      </c>
      <c r="N256" s="170">
        <v>8.5000000000000006E-2</v>
      </c>
      <c r="O256" s="171">
        <v>4.4033852752601854E-3</v>
      </c>
      <c r="P256" s="171">
        <v>0.1</v>
      </c>
      <c r="Q256" s="171">
        <v>3.5252811822726729E-2</v>
      </c>
      <c r="R256" s="216"/>
      <c r="S256" s="172"/>
    </row>
    <row r="257" spans="1:19" s="158" customFormat="1" ht="15" customHeight="1" x14ac:dyDescent="0.25">
      <c r="A257" s="156"/>
      <c r="B257" s="164" t="s">
        <v>749</v>
      </c>
      <c r="C257" s="165" t="s">
        <v>735</v>
      </c>
      <c r="D257" s="166"/>
      <c r="E257" s="167" t="s">
        <v>721</v>
      </c>
      <c r="F257" s="167" t="s">
        <v>722</v>
      </c>
      <c r="G257" s="168">
        <v>44818</v>
      </c>
      <c r="H257" s="168">
        <v>45366</v>
      </c>
      <c r="I257" s="167" t="s">
        <v>396</v>
      </c>
      <c r="J257" s="169">
        <v>250000000</v>
      </c>
      <c r="K257" s="169">
        <v>250000000</v>
      </c>
      <c r="L257" s="169">
        <v>251040696.25</v>
      </c>
      <c r="M257" s="169">
        <v>250000000</v>
      </c>
      <c r="N257" s="170">
        <v>8.5000000000000006E-2</v>
      </c>
      <c r="O257" s="171">
        <v>2.2016926376300927E-3</v>
      </c>
      <c r="P257" s="171">
        <v>0.1</v>
      </c>
      <c r="Q257" s="171">
        <v>3.7454398231498723E-2</v>
      </c>
      <c r="R257" s="216"/>
      <c r="S257" s="172"/>
    </row>
    <row r="258" spans="1:19" s="158" customFormat="1" ht="15" customHeight="1" x14ac:dyDescent="0.25">
      <c r="A258" s="156"/>
      <c r="B258" s="164" t="s">
        <v>749</v>
      </c>
      <c r="C258" s="165" t="s">
        <v>735</v>
      </c>
      <c r="D258" s="166"/>
      <c r="E258" s="167" t="s">
        <v>721</v>
      </c>
      <c r="F258" s="167" t="s">
        <v>722</v>
      </c>
      <c r="G258" s="168">
        <v>44818</v>
      </c>
      <c r="H258" s="168">
        <v>45366</v>
      </c>
      <c r="I258" s="167" t="s">
        <v>396</v>
      </c>
      <c r="J258" s="169">
        <v>250000000</v>
      </c>
      <c r="K258" s="169">
        <v>250000000</v>
      </c>
      <c r="L258" s="169">
        <v>251040696.25</v>
      </c>
      <c r="M258" s="169">
        <v>250000000</v>
      </c>
      <c r="N258" s="170">
        <v>8.5000000000000006E-2</v>
      </c>
      <c r="O258" s="171">
        <v>2.2016926376300927E-3</v>
      </c>
      <c r="P258" s="171">
        <v>0.1</v>
      </c>
      <c r="Q258" s="171">
        <v>3.9655984640270717E-2</v>
      </c>
      <c r="R258" s="216"/>
      <c r="S258" s="172"/>
    </row>
    <row r="259" spans="1:19" s="158" customFormat="1" ht="15" customHeight="1" x14ac:dyDescent="0.25">
      <c r="A259" s="156"/>
      <c r="B259" s="164" t="s">
        <v>749</v>
      </c>
      <c r="C259" s="165" t="s">
        <v>735</v>
      </c>
      <c r="D259" s="166"/>
      <c r="E259" s="167" t="s">
        <v>721</v>
      </c>
      <c r="F259" s="167" t="s">
        <v>722</v>
      </c>
      <c r="G259" s="168">
        <v>44818</v>
      </c>
      <c r="H259" s="168">
        <v>45366</v>
      </c>
      <c r="I259" s="167" t="s">
        <v>396</v>
      </c>
      <c r="J259" s="169">
        <v>250000000</v>
      </c>
      <c r="K259" s="169">
        <v>250000000</v>
      </c>
      <c r="L259" s="169">
        <v>251040696.25</v>
      </c>
      <c r="M259" s="169">
        <v>250000000</v>
      </c>
      <c r="N259" s="170">
        <v>8.5000000000000006E-2</v>
      </c>
      <c r="O259" s="171">
        <v>2.2016926376300927E-3</v>
      </c>
      <c r="P259" s="171">
        <v>0.1</v>
      </c>
      <c r="Q259" s="171">
        <v>4.1857571049042711E-2</v>
      </c>
      <c r="R259" s="216"/>
      <c r="S259" s="172"/>
    </row>
    <row r="260" spans="1:19" s="158" customFormat="1" ht="15" customHeight="1" x14ac:dyDescent="0.25">
      <c r="A260" s="156"/>
      <c r="B260" s="164" t="s">
        <v>749</v>
      </c>
      <c r="C260" s="165" t="s">
        <v>735</v>
      </c>
      <c r="D260" s="166"/>
      <c r="E260" s="167" t="s">
        <v>721</v>
      </c>
      <c r="F260" s="167" t="s">
        <v>722</v>
      </c>
      <c r="G260" s="168">
        <v>44818</v>
      </c>
      <c r="H260" s="168">
        <v>45366</v>
      </c>
      <c r="I260" s="167" t="s">
        <v>396</v>
      </c>
      <c r="J260" s="169">
        <v>250000000</v>
      </c>
      <c r="K260" s="169">
        <v>250000000</v>
      </c>
      <c r="L260" s="169">
        <v>251040696.25</v>
      </c>
      <c r="M260" s="169">
        <v>250000000</v>
      </c>
      <c r="N260" s="170">
        <v>8.5000000000000006E-2</v>
      </c>
      <c r="O260" s="171">
        <v>2.2016926376300927E-3</v>
      </c>
      <c r="P260" s="171">
        <v>0.1</v>
      </c>
      <c r="Q260" s="171">
        <v>4.4059157457814704E-2</v>
      </c>
      <c r="R260" s="216"/>
      <c r="S260" s="172"/>
    </row>
    <row r="261" spans="1:19" s="158" customFormat="1" ht="15" customHeight="1" x14ac:dyDescent="0.25">
      <c r="A261" s="156"/>
      <c r="B261" s="164" t="s">
        <v>749</v>
      </c>
      <c r="C261" s="165" t="s">
        <v>735</v>
      </c>
      <c r="D261" s="166"/>
      <c r="E261" s="167" t="s">
        <v>721</v>
      </c>
      <c r="F261" s="167" t="s">
        <v>722</v>
      </c>
      <c r="G261" s="168">
        <v>44816</v>
      </c>
      <c r="H261" s="168">
        <v>45364</v>
      </c>
      <c r="I261" s="167" t="s">
        <v>396</v>
      </c>
      <c r="J261" s="169">
        <v>500000000</v>
      </c>
      <c r="K261" s="169">
        <v>500000000</v>
      </c>
      <c r="L261" s="169">
        <v>501964393.44999999</v>
      </c>
      <c r="M261" s="169">
        <v>500000000</v>
      </c>
      <c r="N261" s="170">
        <v>8.5000000000000006E-2</v>
      </c>
      <c r="O261" s="171">
        <v>4.4023591629571103E-3</v>
      </c>
      <c r="P261" s="171">
        <v>0.1</v>
      </c>
      <c r="Q261" s="171">
        <v>4.8461304212564227E-2</v>
      </c>
      <c r="R261" s="216"/>
      <c r="S261" s="172"/>
    </row>
    <row r="262" spans="1:19" s="158" customFormat="1" ht="15" customHeight="1" x14ac:dyDescent="0.25">
      <c r="A262" s="156"/>
      <c r="B262" s="164" t="s">
        <v>749</v>
      </c>
      <c r="C262" s="165" t="s">
        <v>735</v>
      </c>
      <c r="D262" s="166"/>
      <c r="E262" s="167" t="s">
        <v>721</v>
      </c>
      <c r="F262" s="167" t="s">
        <v>722</v>
      </c>
      <c r="G262" s="168">
        <v>44816</v>
      </c>
      <c r="H262" s="168">
        <v>45364</v>
      </c>
      <c r="I262" s="167" t="s">
        <v>396</v>
      </c>
      <c r="J262" s="169">
        <v>250000000</v>
      </c>
      <c r="K262" s="169">
        <v>250000000</v>
      </c>
      <c r="L262" s="169">
        <v>250982196.72999999</v>
      </c>
      <c r="M262" s="169">
        <v>250000000</v>
      </c>
      <c r="N262" s="170">
        <v>8.5000000000000006E-2</v>
      </c>
      <c r="O262" s="171">
        <v>2.2011795815224063E-3</v>
      </c>
      <c r="P262" s="171">
        <v>0.1</v>
      </c>
      <c r="Q262" s="171">
        <v>5.0662377589982835E-2</v>
      </c>
      <c r="R262" s="216"/>
      <c r="S262" s="172"/>
    </row>
    <row r="263" spans="1:19" s="158" customFormat="1" ht="15" customHeight="1" x14ac:dyDescent="0.25">
      <c r="A263" s="156"/>
      <c r="B263" s="164" t="s">
        <v>749</v>
      </c>
      <c r="C263" s="165" t="s">
        <v>735</v>
      </c>
      <c r="D263" s="166"/>
      <c r="E263" s="167" t="s">
        <v>721</v>
      </c>
      <c r="F263" s="167" t="s">
        <v>722</v>
      </c>
      <c r="G263" s="168">
        <v>44816</v>
      </c>
      <c r="H263" s="168">
        <v>45364</v>
      </c>
      <c r="I263" s="167" t="s">
        <v>396</v>
      </c>
      <c r="J263" s="169">
        <v>250000000</v>
      </c>
      <c r="K263" s="169">
        <v>250000000</v>
      </c>
      <c r="L263" s="169">
        <v>250982196.72999999</v>
      </c>
      <c r="M263" s="169">
        <v>250000000</v>
      </c>
      <c r="N263" s="170">
        <v>8.5000000000000006E-2</v>
      </c>
      <c r="O263" s="171">
        <v>2.2011795815224063E-3</v>
      </c>
      <c r="P263" s="171">
        <v>0.1</v>
      </c>
      <c r="Q263" s="171">
        <v>5.2863450967401443E-2</v>
      </c>
      <c r="R263" s="216"/>
      <c r="S263" s="172"/>
    </row>
    <row r="264" spans="1:19" s="158" customFormat="1" ht="15" customHeight="1" x14ac:dyDescent="0.25">
      <c r="A264" s="156"/>
      <c r="B264" s="164" t="s">
        <v>749</v>
      </c>
      <c r="C264" s="165" t="s">
        <v>735</v>
      </c>
      <c r="D264" s="166"/>
      <c r="E264" s="167" t="s">
        <v>721</v>
      </c>
      <c r="F264" s="167" t="s">
        <v>722</v>
      </c>
      <c r="G264" s="168">
        <v>44816</v>
      </c>
      <c r="H264" s="168">
        <v>45364</v>
      </c>
      <c r="I264" s="167" t="s">
        <v>396</v>
      </c>
      <c r="J264" s="169">
        <v>250000000</v>
      </c>
      <c r="K264" s="169">
        <v>250000000</v>
      </c>
      <c r="L264" s="169">
        <v>250982196.72999999</v>
      </c>
      <c r="M264" s="169">
        <v>250000000</v>
      </c>
      <c r="N264" s="170">
        <v>8.5000000000000006E-2</v>
      </c>
      <c r="O264" s="171">
        <v>2.2011795815224063E-3</v>
      </c>
      <c r="P264" s="171">
        <v>0.1</v>
      </c>
      <c r="Q264" s="171">
        <v>5.5064524344820051E-2</v>
      </c>
      <c r="R264" s="216"/>
      <c r="S264" s="172"/>
    </row>
    <row r="265" spans="1:19" s="158" customFormat="1" ht="15" customHeight="1" x14ac:dyDescent="0.25">
      <c r="A265" s="156"/>
      <c r="B265" s="164" t="s">
        <v>749</v>
      </c>
      <c r="C265" s="165" t="s">
        <v>735</v>
      </c>
      <c r="D265" s="166"/>
      <c r="E265" s="167" t="s">
        <v>721</v>
      </c>
      <c r="F265" s="167" t="s">
        <v>722</v>
      </c>
      <c r="G265" s="168">
        <v>44818</v>
      </c>
      <c r="H265" s="168">
        <v>45366</v>
      </c>
      <c r="I265" s="167" t="s">
        <v>396</v>
      </c>
      <c r="J265" s="169">
        <v>250000000</v>
      </c>
      <c r="K265" s="169">
        <v>250000000</v>
      </c>
      <c r="L265" s="169">
        <v>250982196.72999999</v>
      </c>
      <c r="M265" s="169">
        <v>250000000</v>
      </c>
      <c r="N265" s="170">
        <v>8.5000000000000006E-2</v>
      </c>
      <c r="O265" s="171">
        <v>2.2011795815224063E-3</v>
      </c>
      <c r="P265" s="171">
        <v>0.1</v>
      </c>
      <c r="Q265" s="171">
        <v>5.7265597722238659E-2</v>
      </c>
      <c r="R265" s="216"/>
      <c r="S265" s="172"/>
    </row>
    <row r="266" spans="1:19" s="158" customFormat="1" ht="15" customHeight="1" x14ac:dyDescent="0.25">
      <c r="A266" s="156"/>
      <c r="B266" s="164" t="s">
        <v>749</v>
      </c>
      <c r="C266" s="165" t="s">
        <v>735</v>
      </c>
      <c r="D266" s="166"/>
      <c r="E266" s="167" t="s">
        <v>721</v>
      </c>
      <c r="F266" s="167" t="s">
        <v>722</v>
      </c>
      <c r="G266" s="168">
        <v>44818</v>
      </c>
      <c r="H266" s="168">
        <v>45366</v>
      </c>
      <c r="I266" s="167" t="s">
        <v>396</v>
      </c>
      <c r="J266" s="169">
        <v>500000000</v>
      </c>
      <c r="K266" s="169">
        <v>500000000</v>
      </c>
      <c r="L266" s="169">
        <v>501964393.44999999</v>
      </c>
      <c r="M266" s="169">
        <v>500000000</v>
      </c>
      <c r="N266" s="170">
        <v>8.5000000000000006E-2</v>
      </c>
      <c r="O266" s="171">
        <v>4.4023591629571103E-3</v>
      </c>
      <c r="P266" s="171">
        <v>0.1</v>
      </c>
      <c r="Q266" s="171">
        <v>6.1667744476988182E-2</v>
      </c>
      <c r="R266" s="216"/>
      <c r="S266" s="172"/>
    </row>
    <row r="267" spans="1:19" s="158" customFormat="1" ht="15" customHeight="1" x14ac:dyDescent="0.25">
      <c r="A267" s="156"/>
      <c r="B267" s="164" t="s">
        <v>749</v>
      </c>
      <c r="C267" s="165" t="s">
        <v>736</v>
      </c>
      <c r="D267" s="166"/>
      <c r="E267" s="167" t="s">
        <v>721</v>
      </c>
      <c r="F267" s="167" t="s">
        <v>722</v>
      </c>
      <c r="G267" s="168">
        <v>44531</v>
      </c>
      <c r="H267" s="168">
        <v>45348</v>
      </c>
      <c r="I267" s="167" t="s">
        <v>396</v>
      </c>
      <c r="J267" s="169">
        <v>560000000</v>
      </c>
      <c r="K267" s="169">
        <v>571695007.29999995</v>
      </c>
      <c r="L267" s="169">
        <v>574068350.40999997</v>
      </c>
      <c r="M267" s="169">
        <v>560000000</v>
      </c>
      <c r="N267" s="170">
        <v>6.8500000000000005E-2</v>
      </c>
      <c r="O267" s="171">
        <v>5.0347297449154088E-3</v>
      </c>
      <c r="P267" s="171">
        <v>0.1</v>
      </c>
      <c r="Q267" s="171">
        <v>6.6702231302622983E-2</v>
      </c>
      <c r="R267" s="216"/>
      <c r="S267" s="172"/>
    </row>
    <row r="268" spans="1:19" s="158" customFormat="1" ht="15" customHeight="1" x14ac:dyDescent="0.25">
      <c r="A268" s="156"/>
      <c r="B268" s="164" t="s">
        <v>749</v>
      </c>
      <c r="C268" s="165" t="s">
        <v>736</v>
      </c>
      <c r="D268" s="166"/>
      <c r="E268" s="167" t="s">
        <v>721</v>
      </c>
      <c r="F268" s="167" t="s">
        <v>722</v>
      </c>
      <c r="G268" s="168">
        <v>44531</v>
      </c>
      <c r="H268" s="168">
        <v>45348</v>
      </c>
      <c r="I268" s="167" t="s">
        <v>396</v>
      </c>
      <c r="J268" s="169">
        <v>560000000</v>
      </c>
      <c r="K268" s="169">
        <v>571695007.29999995</v>
      </c>
      <c r="L268" s="169">
        <v>574068350.40999997</v>
      </c>
      <c r="M268" s="169">
        <v>560000000</v>
      </c>
      <c r="N268" s="170">
        <v>6.8500000000000005E-2</v>
      </c>
      <c r="O268" s="171">
        <v>5.0347297449154088E-3</v>
      </c>
      <c r="P268" s="171">
        <v>0.1</v>
      </c>
      <c r="Q268" s="171">
        <v>7.1736718128257784E-2</v>
      </c>
      <c r="R268" s="216"/>
      <c r="S268" s="172"/>
    </row>
    <row r="269" spans="1:19" s="158" customFormat="1" ht="15" customHeight="1" x14ac:dyDescent="0.25">
      <c r="A269" s="156"/>
      <c r="B269" s="164" t="s">
        <v>749</v>
      </c>
      <c r="C269" s="165" t="s">
        <v>736</v>
      </c>
      <c r="D269" s="166"/>
      <c r="E269" s="167" t="s">
        <v>721</v>
      </c>
      <c r="F269" s="167" t="s">
        <v>722</v>
      </c>
      <c r="G269" s="168">
        <v>44531</v>
      </c>
      <c r="H269" s="168">
        <v>45348</v>
      </c>
      <c r="I269" s="167" t="s">
        <v>396</v>
      </c>
      <c r="J269" s="169">
        <v>560000000</v>
      </c>
      <c r="K269" s="169">
        <v>571695007.29999995</v>
      </c>
      <c r="L269" s="169">
        <v>574068350.40999997</v>
      </c>
      <c r="M269" s="169">
        <v>560000000</v>
      </c>
      <c r="N269" s="170">
        <v>6.8500000000000005E-2</v>
      </c>
      <c r="O269" s="171">
        <v>5.0347297449154088E-3</v>
      </c>
      <c r="P269" s="171">
        <v>0.1</v>
      </c>
      <c r="Q269" s="171">
        <v>7.6771204953892586E-2</v>
      </c>
      <c r="R269" s="216"/>
      <c r="S269" s="172"/>
    </row>
    <row r="270" spans="1:19" s="158" customFormat="1" ht="15" customHeight="1" x14ac:dyDescent="0.25">
      <c r="A270" s="156"/>
      <c r="B270" s="164" t="s">
        <v>749</v>
      </c>
      <c r="C270" s="165" t="s">
        <v>736</v>
      </c>
      <c r="D270" s="166"/>
      <c r="E270" s="167" t="s">
        <v>721</v>
      </c>
      <c r="F270" s="167" t="s">
        <v>722</v>
      </c>
      <c r="G270" s="168">
        <v>44405</v>
      </c>
      <c r="H270" s="168">
        <v>45348</v>
      </c>
      <c r="I270" s="167" t="s">
        <v>396</v>
      </c>
      <c r="J270" s="169">
        <v>560000000</v>
      </c>
      <c r="K270" s="169">
        <v>577719312.86000001</v>
      </c>
      <c r="L270" s="169">
        <v>574066665.25999999</v>
      </c>
      <c r="M270" s="169">
        <v>560000000</v>
      </c>
      <c r="N270" s="170">
        <v>6.8500000000000005E-2</v>
      </c>
      <c r="O270" s="171">
        <v>5.0347149657086763E-3</v>
      </c>
      <c r="P270" s="171">
        <v>0.1</v>
      </c>
      <c r="Q270" s="171">
        <v>8.1805677001033736E-2</v>
      </c>
      <c r="R270" s="216"/>
      <c r="S270" s="172"/>
    </row>
    <row r="271" spans="1:19" s="158" customFormat="1" ht="15" customHeight="1" x14ac:dyDescent="0.25">
      <c r="A271" s="156"/>
      <c r="B271" s="164" t="s">
        <v>749</v>
      </c>
      <c r="C271" s="165" t="s">
        <v>736</v>
      </c>
      <c r="D271" s="166"/>
      <c r="E271" s="167" t="s">
        <v>721</v>
      </c>
      <c r="F271" s="167" t="s">
        <v>722</v>
      </c>
      <c r="G271" s="168">
        <v>44405</v>
      </c>
      <c r="H271" s="168">
        <v>45348</v>
      </c>
      <c r="I271" s="167" t="s">
        <v>396</v>
      </c>
      <c r="J271" s="169">
        <v>535000000</v>
      </c>
      <c r="K271" s="169">
        <v>551928271.94000006</v>
      </c>
      <c r="L271" s="169">
        <v>548438689.01999998</v>
      </c>
      <c r="M271" s="169">
        <v>535000000</v>
      </c>
      <c r="N271" s="170">
        <v>6.8500000000000005E-2</v>
      </c>
      <c r="O271" s="171">
        <v>4.8099509037544501E-3</v>
      </c>
      <c r="P271" s="171">
        <v>0.1</v>
      </c>
      <c r="Q271" s="171">
        <v>8.6615395830799621E-2</v>
      </c>
      <c r="R271" s="216"/>
      <c r="S271" s="172"/>
    </row>
    <row r="272" spans="1:19" s="158" customFormat="1" ht="15" customHeight="1" x14ac:dyDescent="0.25">
      <c r="A272" s="156"/>
      <c r="B272" s="164" t="s">
        <v>749</v>
      </c>
      <c r="C272" s="165" t="s">
        <v>736</v>
      </c>
      <c r="D272" s="166"/>
      <c r="E272" s="167" t="s">
        <v>721</v>
      </c>
      <c r="F272" s="167" t="s">
        <v>722</v>
      </c>
      <c r="G272" s="168">
        <v>44531</v>
      </c>
      <c r="H272" s="168">
        <v>45369</v>
      </c>
      <c r="I272" s="167" t="s">
        <v>396</v>
      </c>
      <c r="J272" s="169">
        <v>501000000</v>
      </c>
      <c r="K272" s="169">
        <v>509437159.58999997</v>
      </c>
      <c r="L272" s="169">
        <v>511548319.22999996</v>
      </c>
      <c r="M272" s="169">
        <v>501000000</v>
      </c>
      <c r="N272" s="170">
        <v>6.8500000000000005E-2</v>
      </c>
      <c r="O272" s="171">
        <v>4.4864127014654868E-3</v>
      </c>
      <c r="P272" s="171">
        <v>0.1</v>
      </c>
      <c r="Q272" s="171">
        <v>9.1101592068581622E-2</v>
      </c>
      <c r="R272" s="216"/>
      <c r="S272" s="172"/>
    </row>
    <row r="273" spans="1:19" s="158" customFormat="1" ht="15" customHeight="1" x14ac:dyDescent="0.25">
      <c r="A273" s="156"/>
      <c r="B273" s="164" t="s">
        <v>749</v>
      </c>
      <c r="C273" s="165" t="s">
        <v>736</v>
      </c>
      <c r="D273" s="166"/>
      <c r="E273" s="167" t="s">
        <v>721</v>
      </c>
      <c r="F273" s="167" t="s">
        <v>722</v>
      </c>
      <c r="G273" s="168">
        <v>44463</v>
      </c>
      <c r="H273" s="168">
        <v>45369</v>
      </c>
      <c r="I273" s="167" t="s">
        <v>396</v>
      </c>
      <c r="J273" s="169">
        <v>501000000</v>
      </c>
      <c r="K273" s="169">
        <v>503139910.23000002</v>
      </c>
      <c r="L273" s="169">
        <v>511526412.25</v>
      </c>
      <c r="M273" s="169">
        <v>501000000</v>
      </c>
      <c r="N273" s="170">
        <v>6.8500000000000005E-2</v>
      </c>
      <c r="O273" s="171">
        <v>4.4862205715148493E-3</v>
      </c>
      <c r="P273" s="171">
        <v>0.1</v>
      </c>
      <c r="Q273" s="171">
        <v>9.5587596185683008E-2</v>
      </c>
      <c r="R273" s="216"/>
      <c r="S273" s="172"/>
    </row>
    <row r="274" spans="1:19" s="158" customFormat="1" ht="15" customHeight="1" x14ac:dyDescent="0.25">
      <c r="A274" s="156"/>
      <c r="B274" s="164" t="s">
        <v>749</v>
      </c>
      <c r="C274" s="165" t="s">
        <v>736</v>
      </c>
      <c r="D274" s="166"/>
      <c r="E274" s="167" t="s">
        <v>721</v>
      </c>
      <c r="F274" s="167" t="s">
        <v>722</v>
      </c>
      <c r="G274" s="168">
        <v>44463</v>
      </c>
      <c r="H274" s="168">
        <v>45369</v>
      </c>
      <c r="I274" s="167" t="s">
        <v>396</v>
      </c>
      <c r="J274" s="169">
        <v>501000000</v>
      </c>
      <c r="K274" s="169">
        <v>503139910.23000002</v>
      </c>
      <c r="L274" s="169">
        <v>511526412.25</v>
      </c>
      <c r="M274" s="169">
        <v>501000000</v>
      </c>
      <c r="N274" s="170">
        <v>6.8500000000000005E-2</v>
      </c>
      <c r="O274" s="171">
        <v>4.4862205715148493E-3</v>
      </c>
      <c r="P274" s="171">
        <v>0.1</v>
      </c>
      <c r="Q274" s="171">
        <v>0.10007360030278439</v>
      </c>
      <c r="R274" s="216"/>
      <c r="S274" s="172"/>
    </row>
    <row r="275" spans="1:19" s="158" customFormat="1" ht="15" customHeight="1" x14ac:dyDescent="0.25">
      <c r="A275" s="156"/>
      <c r="B275" s="164" t="s">
        <v>749</v>
      </c>
      <c r="C275" s="165" t="s">
        <v>736</v>
      </c>
      <c r="D275" s="166"/>
      <c r="E275" s="167" t="s">
        <v>721</v>
      </c>
      <c r="F275" s="167" t="s">
        <v>722</v>
      </c>
      <c r="G275" s="168">
        <v>44463</v>
      </c>
      <c r="H275" s="168">
        <v>45369</v>
      </c>
      <c r="I275" s="167" t="s">
        <v>396</v>
      </c>
      <c r="J275" s="169">
        <v>501000000</v>
      </c>
      <c r="K275" s="169">
        <v>503139910.23000002</v>
      </c>
      <c r="L275" s="169">
        <v>511526412.25</v>
      </c>
      <c r="M275" s="169">
        <v>501000000</v>
      </c>
      <c r="N275" s="170">
        <v>6.8500000000000005E-2</v>
      </c>
      <c r="O275" s="171">
        <v>4.4862205715148493E-3</v>
      </c>
      <c r="P275" s="171">
        <v>0.1</v>
      </c>
      <c r="Q275" s="171">
        <v>0.10455960441988578</v>
      </c>
      <c r="R275" s="216"/>
      <c r="S275" s="172"/>
    </row>
    <row r="276" spans="1:19" s="158" customFormat="1" ht="15" customHeight="1" x14ac:dyDescent="0.25">
      <c r="A276" s="156"/>
      <c r="B276" s="164" t="s">
        <v>749</v>
      </c>
      <c r="C276" s="165" t="s">
        <v>736</v>
      </c>
      <c r="D276" s="166"/>
      <c r="E276" s="167" t="s">
        <v>721</v>
      </c>
      <c r="F276" s="167" t="s">
        <v>722</v>
      </c>
      <c r="G276" s="168">
        <v>44862</v>
      </c>
      <c r="H276" s="168">
        <v>45369</v>
      </c>
      <c r="I276" s="167" t="s">
        <v>396</v>
      </c>
      <c r="J276" s="169">
        <v>501000000</v>
      </c>
      <c r="K276" s="169">
        <v>505431729.97000003</v>
      </c>
      <c r="L276" s="169">
        <v>511236084.11000001</v>
      </c>
      <c r="M276" s="169">
        <v>501000000</v>
      </c>
      <c r="N276" s="170">
        <v>6.8500000000000005E-2</v>
      </c>
      <c r="O276" s="171">
        <v>4.4836743177086606E-3</v>
      </c>
      <c r="P276" s="171">
        <v>0.1</v>
      </c>
      <c r="Q276" s="171">
        <v>0.10904306240603448</v>
      </c>
      <c r="R276" s="216"/>
      <c r="S276" s="172"/>
    </row>
    <row r="277" spans="1:19" s="158" customFormat="1" ht="15" customHeight="1" x14ac:dyDescent="0.25">
      <c r="A277" s="156"/>
      <c r="B277" s="164" t="s">
        <v>749</v>
      </c>
      <c r="C277" s="165" t="s">
        <v>736</v>
      </c>
      <c r="D277" s="166"/>
      <c r="E277" s="167" t="s">
        <v>721</v>
      </c>
      <c r="F277" s="167" t="s">
        <v>722</v>
      </c>
      <c r="G277" s="168">
        <v>44862</v>
      </c>
      <c r="H277" s="168">
        <v>45369</v>
      </c>
      <c r="I277" s="167" t="s">
        <v>396</v>
      </c>
      <c r="J277" s="169">
        <v>501000000</v>
      </c>
      <c r="K277" s="169">
        <v>505431729.97000003</v>
      </c>
      <c r="L277" s="169">
        <v>511236084.11000001</v>
      </c>
      <c r="M277" s="169">
        <v>501000000</v>
      </c>
      <c r="N277" s="170">
        <v>6.8500000000000005E-2</v>
      </c>
      <c r="O277" s="171">
        <v>4.4836743177086606E-3</v>
      </c>
      <c r="P277" s="171">
        <v>0.1</v>
      </c>
      <c r="Q277" s="171">
        <v>0.11352652039218318</v>
      </c>
      <c r="R277" s="216"/>
      <c r="S277" s="172"/>
    </row>
    <row r="278" spans="1:19" s="158" customFormat="1" ht="15" customHeight="1" x14ac:dyDescent="0.25">
      <c r="A278" s="156"/>
      <c r="B278" s="164" t="s">
        <v>749</v>
      </c>
      <c r="C278" s="165" t="s">
        <v>736</v>
      </c>
      <c r="D278" s="166"/>
      <c r="E278" s="167" t="s">
        <v>721</v>
      </c>
      <c r="F278" s="167" t="s">
        <v>722</v>
      </c>
      <c r="G278" s="168">
        <v>44456</v>
      </c>
      <c r="H278" s="168">
        <v>45369</v>
      </c>
      <c r="I278" s="167" t="s">
        <v>396</v>
      </c>
      <c r="J278" s="169">
        <v>501000000</v>
      </c>
      <c r="K278" s="169">
        <v>502372423.37</v>
      </c>
      <c r="L278" s="169">
        <v>511218842.88999999</v>
      </c>
      <c r="M278" s="169">
        <v>501000000</v>
      </c>
      <c r="N278" s="170">
        <v>6.8500000000000005E-2</v>
      </c>
      <c r="O278" s="171">
        <v>4.4835231076948865E-3</v>
      </c>
      <c r="P278" s="171">
        <v>0.1</v>
      </c>
      <c r="Q278" s="171">
        <v>0.1180098271756138</v>
      </c>
      <c r="R278" s="216"/>
      <c r="S278" s="172"/>
    </row>
    <row r="279" spans="1:19" s="158" customFormat="1" ht="15" customHeight="1" x14ac:dyDescent="0.25">
      <c r="A279" s="156"/>
      <c r="B279" s="164" t="s">
        <v>749</v>
      </c>
      <c r="C279" s="165" t="s">
        <v>736</v>
      </c>
      <c r="D279" s="166"/>
      <c r="E279" s="167" t="s">
        <v>721</v>
      </c>
      <c r="F279" s="167" t="s">
        <v>722</v>
      </c>
      <c r="G279" s="168">
        <v>44456</v>
      </c>
      <c r="H279" s="168">
        <v>45369</v>
      </c>
      <c r="I279" s="167" t="s">
        <v>396</v>
      </c>
      <c r="J279" s="169">
        <v>501000000</v>
      </c>
      <c r="K279" s="169">
        <v>502372423.37</v>
      </c>
      <c r="L279" s="169">
        <v>511218842.88999999</v>
      </c>
      <c r="M279" s="169">
        <v>501000000</v>
      </c>
      <c r="N279" s="170">
        <v>6.8500000000000005E-2</v>
      </c>
      <c r="O279" s="171">
        <v>4.4835231076948865E-3</v>
      </c>
      <c r="P279" s="171">
        <v>0.1</v>
      </c>
      <c r="Q279" s="171">
        <v>0.12249313395904442</v>
      </c>
      <c r="R279" s="216"/>
      <c r="S279" s="172"/>
    </row>
    <row r="280" spans="1:19" s="158" customFormat="1" ht="15" customHeight="1" x14ac:dyDescent="0.25">
      <c r="A280" s="156"/>
      <c r="B280" s="164" t="s">
        <v>749</v>
      </c>
      <c r="C280" s="165" t="s">
        <v>736</v>
      </c>
      <c r="D280" s="166"/>
      <c r="E280" s="167" t="s">
        <v>721</v>
      </c>
      <c r="F280" s="167" t="s">
        <v>722</v>
      </c>
      <c r="G280" s="168">
        <v>44456</v>
      </c>
      <c r="H280" s="168">
        <v>45369</v>
      </c>
      <c r="I280" s="167" t="s">
        <v>396</v>
      </c>
      <c r="J280" s="169">
        <v>501000000</v>
      </c>
      <c r="K280" s="169">
        <v>502372423.37</v>
      </c>
      <c r="L280" s="169">
        <v>511218842.88999999</v>
      </c>
      <c r="M280" s="169">
        <v>501000000</v>
      </c>
      <c r="N280" s="170">
        <v>6.8500000000000005E-2</v>
      </c>
      <c r="O280" s="171">
        <v>4.4835231076948865E-3</v>
      </c>
      <c r="P280" s="171">
        <v>0.1</v>
      </c>
      <c r="Q280" s="171">
        <v>0.12697644074247502</v>
      </c>
      <c r="R280" s="216"/>
      <c r="S280" s="172"/>
    </row>
    <row r="281" spans="1:19" s="158" customFormat="1" ht="15" customHeight="1" x14ac:dyDescent="0.25">
      <c r="A281" s="156"/>
      <c r="B281" s="164" t="s">
        <v>749</v>
      </c>
      <c r="C281" s="165" t="s">
        <v>736</v>
      </c>
      <c r="D281" s="166"/>
      <c r="E281" s="167" t="s">
        <v>721</v>
      </c>
      <c r="F281" s="167" t="s">
        <v>722</v>
      </c>
      <c r="G281" s="168">
        <v>44461</v>
      </c>
      <c r="H281" s="168">
        <v>45369</v>
      </c>
      <c r="I281" s="167" t="s">
        <v>396</v>
      </c>
      <c r="J281" s="169">
        <v>501000000</v>
      </c>
      <c r="K281" s="169">
        <v>502842539.81999999</v>
      </c>
      <c r="L281" s="169">
        <v>511239122.02000004</v>
      </c>
      <c r="M281" s="169">
        <v>501000000</v>
      </c>
      <c r="N281" s="170">
        <v>6.8500000000000005E-2</v>
      </c>
      <c r="O281" s="171">
        <v>4.4837009609747956E-3</v>
      </c>
      <c r="P281" s="171">
        <v>0.1</v>
      </c>
      <c r="Q281" s="171">
        <v>0.13145992537060436</v>
      </c>
      <c r="R281" s="216"/>
      <c r="S281" s="172"/>
    </row>
    <row r="282" spans="1:19" s="158" customFormat="1" ht="15" customHeight="1" x14ac:dyDescent="0.25">
      <c r="A282" s="156"/>
      <c r="B282" s="164" t="s">
        <v>749</v>
      </c>
      <c r="C282" s="165" t="s">
        <v>736</v>
      </c>
      <c r="D282" s="166"/>
      <c r="E282" s="167" t="s">
        <v>721</v>
      </c>
      <c r="F282" s="167" t="s">
        <v>722</v>
      </c>
      <c r="G282" s="168">
        <v>44461</v>
      </c>
      <c r="H282" s="168">
        <v>45369</v>
      </c>
      <c r="I282" s="167" t="s">
        <v>396</v>
      </c>
      <c r="J282" s="169">
        <v>501000000</v>
      </c>
      <c r="K282" s="169">
        <v>502842539.81999999</v>
      </c>
      <c r="L282" s="169">
        <v>511239122.02000004</v>
      </c>
      <c r="M282" s="169">
        <v>501000000</v>
      </c>
      <c r="N282" s="170">
        <v>6.8500000000000005E-2</v>
      </c>
      <c r="O282" s="171">
        <v>4.4837009609747956E-3</v>
      </c>
      <c r="P282" s="171">
        <v>0.1</v>
      </c>
      <c r="Q282" s="171">
        <v>0.13594340999873369</v>
      </c>
      <c r="R282" s="216"/>
      <c r="S282" s="172"/>
    </row>
    <row r="283" spans="1:19" s="158" customFormat="1" ht="15" customHeight="1" x14ac:dyDescent="0.25">
      <c r="A283" s="156"/>
      <c r="B283" s="164" t="s">
        <v>749</v>
      </c>
      <c r="C283" s="165" t="s">
        <v>736</v>
      </c>
      <c r="D283" s="166"/>
      <c r="E283" s="167" t="s">
        <v>721</v>
      </c>
      <c r="F283" s="167" t="s">
        <v>722</v>
      </c>
      <c r="G283" s="168">
        <v>44461</v>
      </c>
      <c r="H283" s="168">
        <v>45369</v>
      </c>
      <c r="I283" s="167" t="s">
        <v>396</v>
      </c>
      <c r="J283" s="169">
        <v>501000000</v>
      </c>
      <c r="K283" s="169">
        <v>502842539.81999999</v>
      </c>
      <c r="L283" s="169">
        <v>511239122.02000004</v>
      </c>
      <c r="M283" s="169">
        <v>501000000</v>
      </c>
      <c r="N283" s="170">
        <v>6.8500000000000005E-2</v>
      </c>
      <c r="O283" s="171">
        <v>4.4837009609747956E-3</v>
      </c>
      <c r="P283" s="171">
        <v>0.1</v>
      </c>
      <c r="Q283" s="171">
        <v>0.14042689462686303</v>
      </c>
      <c r="R283" s="216"/>
      <c r="S283" s="172"/>
    </row>
    <row r="284" spans="1:19" s="158" customFormat="1" ht="15" customHeight="1" x14ac:dyDescent="0.25">
      <c r="A284" s="156"/>
      <c r="B284" s="164" t="s">
        <v>749</v>
      </c>
      <c r="C284" s="165" t="s">
        <v>736</v>
      </c>
      <c r="D284" s="166"/>
      <c r="E284" s="167" t="s">
        <v>721</v>
      </c>
      <c r="F284" s="167" t="s">
        <v>722</v>
      </c>
      <c r="G284" s="168">
        <v>44461</v>
      </c>
      <c r="H284" s="168">
        <v>45369</v>
      </c>
      <c r="I284" s="167" t="s">
        <v>396</v>
      </c>
      <c r="J284" s="169">
        <v>501000000</v>
      </c>
      <c r="K284" s="169">
        <v>502842539.81999999</v>
      </c>
      <c r="L284" s="169">
        <v>511239122.02000004</v>
      </c>
      <c r="M284" s="169">
        <v>501000000</v>
      </c>
      <c r="N284" s="170">
        <v>6.8500000000000005E-2</v>
      </c>
      <c r="O284" s="171">
        <v>4.4837009609747956E-3</v>
      </c>
      <c r="P284" s="171">
        <v>0.1</v>
      </c>
      <c r="Q284" s="171">
        <v>0.14491037925499237</v>
      </c>
      <c r="R284" s="216"/>
      <c r="S284" s="172"/>
    </row>
    <row r="285" spans="1:19" s="158" customFormat="1" ht="15" customHeight="1" x14ac:dyDescent="0.25">
      <c r="A285" s="156"/>
      <c r="B285" s="164" t="s">
        <v>749</v>
      </c>
      <c r="C285" s="165" t="s">
        <v>736</v>
      </c>
      <c r="D285" s="166"/>
      <c r="E285" s="167" t="s">
        <v>721</v>
      </c>
      <c r="F285" s="167" t="s">
        <v>722</v>
      </c>
      <c r="G285" s="168">
        <v>44470</v>
      </c>
      <c r="H285" s="168">
        <v>45369</v>
      </c>
      <c r="I285" s="167" t="s">
        <v>396</v>
      </c>
      <c r="J285" s="169">
        <v>501000000</v>
      </c>
      <c r="K285" s="169">
        <v>503688749.42000002</v>
      </c>
      <c r="L285" s="169">
        <v>511239122.02000004</v>
      </c>
      <c r="M285" s="169">
        <v>501000000</v>
      </c>
      <c r="N285" s="170">
        <v>6.8500000000000005E-2</v>
      </c>
      <c r="O285" s="171">
        <v>4.4837009609747956E-3</v>
      </c>
      <c r="P285" s="171">
        <v>0.1</v>
      </c>
      <c r="Q285" s="171">
        <v>0.1493938638831217</v>
      </c>
      <c r="R285" s="216"/>
      <c r="S285" s="172"/>
    </row>
    <row r="286" spans="1:19" s="158" customFormat="1" ht="15" customHeight="1" x14ac:dyDescent="0.25">
      <c r="A286" s="156"/>
      <c r="B286" s="164" t="s">
        <v>749</v>
      </c>
      <c r="C286" s="165" t="s">
        <v>736</v>
      </c>
      <c r="D286" s="166"/>
      <c r="E286" s="167" t="s">
        <v>721</v>
      </c>
      <c r="F286" s="167" t="s">
        <v>722</v>
      </c>
      <c r="G286" s="168">
        <v>44397</v>
      </c>
      <c r="H286" s="168">
        <v>45369</v>
      </c>
      <c r="I286" s="167" t="s">
        <v>396</v>
      </c>
      <c r="J286" s="169">
        <v>501000000</v>
      </c>
      <c r="K286" s="169">
        <v>514255910.94999999</v>
      </c>
      <c r="L286" s="169">
        <v>511273001.88999999</v>
      </c>
      <c r="M286" s="169">
        <v>501000000</v>
      </c>
      <c r="N286" s="170">
        <v>6.8500000000000005E-2</v>
      </c>
      <c r="O286" s="171">
        <v>4.4839980963056678E-3</v>
      </c>
      <c r="P286" s="171">
        <v>0.1</v>
      </c>
      <c r="Q286" s="171">
        <v>0.15387764563224551</v>
      </c>
      <c r="R286" s="216"/>
      <c r="S286" s="172"/>
    </row>
    <row r="287" spans="1:19" s="158" customFormat="1" ht="15" customHeight="1" x14ac:dyDescent="0.25">
      <c r="A287" s="156"/>
      <c r="B287" s="164" t="s">
        <v>749</v>
      </c>
      <c r="C287" s="165" t="s">
        <v>736</v>
      </c>
      <c r="D287" s="166"/>
      <c r="E287" s="167" t="s">
        <v>721</v>
      </c>
      <c r="F287" s="167" t="s">
        <v>722</v>
      </c>
      <c r="G287" s="168">
        <v>44397</v>
      </c>
      <c r="H287" s="168">
        <v>45369</v>
      </c>
      <c r="I287" s="167" t="s">
        <v>396</v>
      </c>
      <c r="J287" s="169">
        <v>501000000</v>
      </c>
      <c r="K287" s="169">
        <v>514255910.94999999</v>
      </c>
      <c r="L287" s="169">
        <v>511273001.88999999</v>
      </c>
      <c r="M287" s="169">
        <v>501000000</v>
      </c>
      <c r="N287" s="170">
        <v>6.8500000000000005E-2</v>
      </c>
      <c r="O287" s="171">
        <v>4.4839980963056678E-3</v>
      </c>
      <c r="P287" s="171">
        <v>0.1</v>
      </c>
      <c r="Q287" s="171">
        <v>0.15836142738136932</v>
      </c>
      <c r="R287" s="216"/>
      <c r="S287" s="172"/>
    </row>
    <row r="288" spans="1:19" s="158" customFormat="1" ht="15" customHeight="1" x14ac:dyDescent="0.25">
      <c r="A288" s="156"/>
      <c r="B288" s="164" t="s">
        <v>749</v>
      </c>
      <c r="C288" s="165" t="s">
        <v>736</v>
      </c>
      <c r="D288" s="166"/>
      <c r="E288" s="167" t="s">
        <v>721</v>
      </c>
      <c r="F288" s="167" t="s">
        <v>722</v>
      </c>
      <c r="G288" s="168">
        <v>44397</v>
      </c>
      <c r="H288" s="168">
        <v>45369</v>
      </c>
      <c r="I288" s="167" t="s">
        <v>396</v>
      </c>
      <c r="J288" s="169">
        <v>501000000</v>
      </c>
      <c r="K288" s="169">
        <v>514255910.94999999</v>
      </c>
      <c r="L288" s="169">
        <v>511273001.88999999</v>
      </c>
      <c r="M288" s="169">
        <v>501000000</v>
      </c>
      <c r="N288" s="170">
        <v>6.8500000000000005E-2</v>
      </c>
      <c r="O288" s="171">
        <v>4.4839980963056678E-3</v>
      </c>
      <c r="P288" s="171">
        <v>0.1</v>
      </c>
      <c r="Q288" s="171">
        <v>0.16284520913049313</v>
      </c>
      <c r="R288" s="216"/>
      <c r="S288" s="172"/>
    </row>
    <row r="289" spans="1:19" s="158" customFormat="1" ht="15" customHeight="1" x14ac:dyDescent="0.25">
      <c r="A289" s="156"/>
      <c r="B289" s="164" t="s">
        <v>749</v>
      </c>
      <c r="C289" s="165" t="s">
        <v>736</v>
      </c>
      <c r="D289" s="166"/>
      <c r="E289" s="167" t="s">
        <v>721</v>
      </c>
      <c r="F289" s="167" t="s">
        <v>722</v>
      </c>
      <c r="G289" s="168">
        <v>44397</v>
      </c>
      <c r="H289" s="168">
        <v>45369</v>
      </c>
      <c r="I289" s="167" t="s">
        <v>396</v>
      </c>
      <c r="J289" s="169">
        <v>501000000</v>
      </c>
      <c r="K289" s="169">
        <v>514255910.94999999</v>
      </c>
      <c r="L289" s="169">
        <v>511273001.88999999</v>
      </c>
      <c r="M289" s="169">
        <v>501000000</v>
      </c>
      <c r="N289" s="170">
        <v>6.8500000000000005E-2</v>
      </c>
      <c r="O289" s="171">
        <v>4.4839980963056678E-3</v>
      </c>
      <c r="P289" s="171">
        <v>0.1</v>
      </c>
      <c r="Q289" s="171">
        <v>0.16732899087961695</v>
      </c>
      <c r="R289" s="216"/>
      <c r="S289" s="172"/>
    </row>
    <row r="290" spans="1:19" s="158" customFormat="1" ht="15" customHeight="1" x14ac:dyDescent="0.25">
      <c r="A290" s="156"/>
      <c r="B290" s="164" t="s">
        <v>749</v>
      </c>
      <c r="C290" s="165" t="s">
        <v>736</v>
      </c>
      <c r="D290" s="166"/>
      <c r="E290" s="167" t="s">
        <v>721</v>
      </c>
      <c r="F290" s="167" t="s">
        <v>722</v>
      </c>
      <c r="G290" s="168">
        <v>44322</v>
      </c>
      <c r="H290" s="168">
        <v>45418</v>
      </c>
      <c r="I290" s="167" t="s">
        <v>396</v>
      </c>
      <c r="J290" s="169">
        <v>501000000</v>
      </c>
      <c r="K290" s="169">
        <v>501000000</v>
      </c>
      <c r="L290" s="169">
        <v>505927041.75999999</v>
      </c>
      <c r="M290" s="169">
        <v>501000000</v>
      </c>
      <c r="N290" s="170">
        <v>6.8500000000000005E-2</v>
      </c>
      <c r="O290" s="171">
        <v>4.4371126262002011E-3</v>
      </c>
      <c r="P290" s="171">
        <v>0.1</v>
      </c>
      <c r="Q290" s="171">
        <v>0.17176588942079934</v>
      </c>
      <c r="R290" s="216"/>
      <c r="S290" s="172"/>
    </row>
    <row r="291" spans="1:19" s="158" customFormat="1" ht="15" customHeight="1" x14ac:dyDescent="0.25">
      <c r="A291" s="156"/>
      <c r="B291" s="164" t="s">
        <v>749</v>
      </c>
      <c r="C291" s="165" t="s">
        <v>736</v>
      </c>
      <c r="D291" s="166"/>
      <c r="E291" s="167" t="s">
        <v>721</v>
      </c>
      <c r="F291" s="167" t="s">
        <v>722</v>
      </c>
      <c r="G291" s="168">
        <v>44322</v>
      </c>
      <c r="H291" s="168">
        <v>45418</v>
      </c>
      <c r="I291" s="167" t="s">
        <v>396</v>
      </c>
      <c r="J291" s="169">
        <v>501000000</v>
      </c>
      <c r="K291" s="169">
        <v>501000000</v>
      </c>
      <c r="L291" s="169">
        <v>505927041.75999999</v>
      </c>
      <c r="M291" s="169">
        <v>501000000</v>
      </c>
      <c r="N291" s="170">
        <v>6.8500000000000005E-2</v>
      </c>
      <c r="O291" s="171">
        <v>4.4371126262002011E-3</v>
      </c>
      <c r="P291" s="171">
        <v>0.1</v>
      </c>
      <c r="Q291" s="171">
        <v>0.17620278796198174</v>
      </c>
      <c r="R291" s="216"/>
      <c r="S291" s="172"/>
    </row>
    <row r="292" spans="1:19" s="158" customFormat="1" ht="15" customHeight="1" x14ac:dyDescent="0.25">
      <c r="A292" s="156"/>
      <c r="B292" s="164" t="s">
        <v>749</v>
      </c>
      <c r="C292" s="165" t="s">
        <v>736</v>
      </c>
      <c r="D292" s="166"/>
      <c r="E292" s="167" t="s">
        <v>721</v>
      </c>
      <c r="F292" s="167" t="s">
        <v>722</v>
      </c>
      <c r="G292" s="168">
        <v>44322</v>
      </c>
      <c r="H292" s="168">
        <v>45418</v>
      </c>
      <c r="I292" s="167" t="s">
        <v>396</v>
      </c>
      <c r="J292" s="169">
        <v>501000000</v>
      </c>
      <c r="K292" s="169">
        <v>501000000</v>
      </c>
      <c r="L292" s="169">
        <v>505927041.75999999</v>
      </c>
      <c r="M292" s="169">
        <v>501000000</v>
      </c>
      <c r="N292" s="170">
        <v>6.8500000000000005E-2</v>
      </c>
      <c r="O292" s="171">
        <v>4.4371126262002011E-3</v>
      </c>
      <c r="P292" s="171">
        <v>0.1</v>
      </c>
      <c r="Q292" s="171">
        <v>0.18063968650316414</v>
      </c>
      <c r="R292" s="216"/>
      <c r="S292" s="172"/>
    </row>
    <row r="293" spans="1:19" s="158" customFormat="1" ht="15" customHeight="1" x14ac:dyDescent="0.25">
      <c r="A293" s="156"/>
      <c r="B293" s="164" t="s">
        <v>749</v>
      </c>
      <c r="C293" s="165" t="s">
        <v>736</v>
      </c>
      <c r="D293" s="166"/>
      <c r="E293" s="167" t="s">
        <v>721</v>
      </c>
      <c r="F293" s="167" t="s">
        <v>722</v>
      </c>
      <c r="G293" s="168">
        <v>44322</v>
      </c>
      <c r="H293" s="168">
        <v>45418</v>
      </c>
      <c r="I293" s="167" t="s">
        <v>396</v>
      </c>
      <c r="J293" s="169">
        <v>501000000</v>
      </c>
      <c r="K293" s="169">
        <v>501000000</v>
      </c>
      <c r="L293" s="169">
        <v>505927041.75999999</v>
      </c>
      <c r="M293" s="169">
        <v>501000000</v>
      </c>
      <c r="N293" s="170">
        <v>6.8500000000000005E-2</v>
      </c>
      <c r="O293" s="171">
        <v>4.4371126262002011E-3</v>
      </c>
      <c r="P293" s="171">
        <v>0.1</v>
      </c>
      <c r="Q293" s="171">
        <v>0.18507658504434654</v>
      </c>
      <c r="R293" s="216"/>
      <c r="S293" s="172"/>
    </row>
    <row r="294" spans="1:19" s="158" customFormat="1" ht="15" customHeight="1" x14ac:dyDescent="0.25">
      <c r="A294" s="156"/>
      <c r="B294" s="164" t="s">
        <v>749</v>
      </c>
      <c r="C294" s="165" t="s">
        <v>736</v>
      </c>
      <c r="D294" s="166"/>
      <c r="E294" s="167" t="s">
        <v>721</v>
      </c>
      <c r="F294" s="167" t="s">
        <v>722</v>
      </c>
      <c r="G294" s="168">
        <v>44322</v>
      </c>
      <c r="H294" s="168">
        <v>45418</v>
      </c>
      <c r="I294" s="167" t="s">
        <v>396</v>
      </c>
      <c r="J294" s="169">
        <v>501000000</v>
      </c>
      <c r="K294" s="169">
        <v>501000000</v>
      </c>
      <c r="L294" s="169">
        <v>505927041.75999999</v>
      </c>
      <c r="M294" s="169">
        <v>501000000</v>
      </c>
      <c r="N294" s="170">
        <v>6.8500000000000005E-2</v>
      </c>
      <c r="O294" s="171">
        <v>4.4371126262002011E-3</v>
      </c>
      <c r="P294" s="171">
        <v>0.1</v>
      </c>
      <c r="Q294" s="171">
        <v>0.18951348358552894</v>
      </c>
      <c r="R294" s="216"/>
      <c r="S294" s="172"/>
    </row>
    <row r="295" spans="1:19" s="158" customFormat="1" ht="15" customHeight="1" x14ac:dyDescent="0.25">
      <c r="A295" s="156"/>
      <c r="B295" s="164" t="s">
        <v>749</v>
      </c>
      <c r="C295" s="165" t="s">
        <v>736</v>
      </c>
      <c r="D295" s="166"/>
      <c r="E295" s="167" t="s">
        <v>721</v>
      </c>
      <c r="F295" s="167" t="s">
        <v>722</v>
      </c>
      <c r="G295" s="168">
        <v>44322</v>
      </c>
      <c r="H295" s="168">
        <v>45418</v>
      </c>
      <c r="I295" s="167" t="s">
        <v>396</v>
      </c>
      <c r="J295" s="169">
        <v>501000000</v>
      </c>
      <c r="K295" s="169">
        <v>501000000</v>
      </c>
      <c r="L295" s="169">
        <v>505927041.75999999</v>
      </c>
      <c r="M295" s="169">
        <v>501000000</v>
      </c>
      <c r="N295" s="170">
        <v>6.8500000000000005E-2</v>
      </c>
      <c r="O295" s="171">
        <v>4.4371126262002011E-3</v>
      </c>
      <c r="P295" s="171">
        <v>0.1</v>
      </c>
      <c r="Q295" s="171">
        <v>0.19395038212671134</v>
      </c>
      <c r="R295" s="216"/>
      <c r="S295" s="172"/>
    </row>
    <row r="296" spans="1:19" s="158" customFormat="1" ht="15" customHeight="1" x14ac:dyDescent="0.25">
      <c r="A296" s="156"/>
      <c r="B296" s="164" t="s">
        <v>749</v>
      </c>
      <c r="C296" s="165" t="s">
        <v>736</v>
      </c>
      <c r="D296" s="166"/>
      <c r="E296" s="167" t="s">
        <v>721</v>
      </c>
      <c r="F296" s="167" t="s">
        <v>722</v>
      </c>
      <c r="G296" s="168">
        <v>44260</v>
      </c>
      <c r="H296" s="168">
        <v>45348</v>
      </c>
      <c r="I296" s="167" t="s">
        <v>396</v>
      </c>
      <c r="J296" s="169">
        <v>545000000</v>
      </c>
      <c r="K296" s="169">
        <v>545818247.20000005</v>
      </c>
      <c r="L296" s="169">
        <v>557924596.47000003</v>
      </c>
      <c r="M296" s="169">
        <v>545000000</v>
      </c>
      <c r="N296" s="170">
        <v>6.8500000000000005E-2</v>
      </c>
      <c r="O296" s="171">
        <v>4.89314479584399E-3</v>
      </c>
      <c r="P296" s="171">
        <v>0.1</v>
      </c>
      <c r="Q296" s="171">
        <v>0.1988432908345677</v>
      </c>
      <c r="R296" s="216"/>
      <c r="S296" s="172"/>
    </row>
    <row r="297" spans="1:19" s="158" customFormat="1" ht="15" customHeight="1" x14ac:dyDescent="0.25">
      <c r="A297" s="156"/>
      <c r="B297" s="164" t="s">
        <v>749</v>
      </c>
      <c r="C297" s="165" t="s">
        <v>701</v>
      </c>
      <c r="D297" s="166"/>
      <c r="E297" s="167" t="s">
        <v>721</v>
      </c>
      <c r="F297" s="167" t="s">
        <v>722</v>
      </c>
      <c r="G297" s="168">
        <v>44873</v>
      </c>
      <c r="H297" s="168">
        <v>45425</v>
      </c>
      <c r="I297" s="167" t="s">
        <v>396</v>
      </c>
      <c r="J297" s="169">
        <v>500000000</v>
      </c>
      <c r="K297" s="169">
        <v>500000000</v>
      </c>
      <c r="L297" s="169">
        <v>507084617.39999998</v>
      </c>
      <c r="M297" s="169">
        <v>500000000</v>
      </c>
      <c r="N297" s="170">
        <v>0.1</v>
      </c>
      <c r="O297" s="171">
        <v>4.4472648676580949E-3</v>
      </c>
      <c r="P297" s="171">
        <v>0.1</v>
      </c>
      <c r="Q297" s="171">
        <v>0.20329034112737529</v>
      </c>
      <c r="R297" s="216"/>
      <c r="S297" s="172"/>
    </row>
    <row r="298" spans="1:19" s="158" customFormat="1" ht="15" customHeight="1" x14ac:dyDescent="0.25">
      <c r="A298" s="156"/>
      <c r="B298" s="164" t="s">
        <v>749</v>
      </c>
      <c r="C298" s="165" t="s">
        <v>701</v>
      </c>
      <c r="D298" s="166"/>
      <c r="E298" s="167" t="s">
        <v>721</v>
      </c>
      <c r="F298" s="167" t="s">
        <v>722</v>
      </c>
      <c r="G298" s="168">
        <v>44873</v>
      </c>
      <c r="H298" s="168">
        <v>45425</v>
      </c>
      <c r="I298" s="167" t="s">
        <v>396</v>
      </c>
      <c r="J298" s="169">
        <v>500000000</v>
      </c>
      <c r="K298" s="169">
        <v>500000000</v>
      </c>
      <c r="L298" s="169">
        <v>507084617.39999998</v>
      </c>
      <c r="M298" s="169">
        <v>500000000</v>
      </c>
      <c r="N298" s="170">
        <v>0.1</v>
      </c>
      <c r="O298" s="171">
        <v>4.4472648676580949E-3</v>
      </c>
      <c r="P298" s="171">
        <v>0.1</v>
      </c>
      <c r="Q298" s="171">
        <v>0.20773739142018288</v>
      </c>
      <c r="R298" s="216"/>
      <c r="S298" s="172"/>
    </row>
    <row r="299" spans="1:19" s="158" customFormat="1" ht="15" customHeight="1" x14ac:dyDescent="0.25">
      <c r="A299" s="156"/>
      <c r="B299" s="164" t="s">
        <v>749</v>
      </c>
      <c r="C299" s="165" t="s">
        <v>701</v>
      </c>
      <c r="D299" s="166"/>
      <c r="E299" s="167" t="s">
        <v>721</v>
      </c>
      <c r="F299" s="167" t="s">
        <v>722</v>
      </c>
      <c r="G299" s="168">
        <v>44873</v>
      </c>
      <c r="H299" s="168">
        <v>45425</v>
      </c>
      <c r="I299" s="167" t="s">
        <v>396</v>
      </c>
      <c r="J299" s="169">
        <v>500000000</v>
      </c>
      <c r="K299" s="169">
        <v>500000000</v>
      </c>
      <c r="L299" s="169">
        <v>507084617.39999998</v>
      </c>
      <c r="M299" s="169">
        <v>500000000</v>
      </c>
      <c r="N299" s="170">
        <v>0.1</v>
      </c>
      <c r="O299" s="171">
        <v>4.4472648676580949E-3</v>
      </c>
      <c r="P299" s="171">
        <v>0.1</v>
      </c>
      <c r="Q299" s="171">
        <v>0.21218444171299047</v>
      </c>
      <c r="R299" s="216"/>
      <c r="S299" s="172"/>
    </row>
    <row r="300" spans="1:19" s="158" customFormat="1" ht="15" customHeight="1" x14ac:dyDescent="0.25">
      <c r="A300" s="156"/>
      <c r="B300" s="164" t="s">
        <v>749</v>
      </c>
      <c r="C300" s="165" t="s">
        <v>701</v>
      </c>
      <c r="D300" s="166"/>
      <c r="E300" s="167" t="s">
        <v>721</v>
      </c>
      <c r="F300" s="167" t="s">
        <v>722</v>
      </c>
      <c r="G300" s="168">
        <v>44873</v>
      </c>
      <c r="H300" s="168">
        <v>45425</v>
      </c>
      <c r="I300" s="167" t="s">
        <v>396</v>
      </c>
      <c r="J300" s="169">
        <v>500000000</v>
      </c>
      <c r="K300" s="169">
        <v>500000000</v>
      </c>
      <c r="L300" s="169">
        <v>507084617.39999998</v>
      </c>
      <c r="M300" s="169">
        <v>500000000</v>
      </c>
      <c r="N300" s="170">
        <v>0.1</v>
      </c>
      <c r="O300" s="171">
        <v>4.4472648676580949E-3</v>
      </c>
      <c r="P300" s="171">
        <v>0.1</v>
      </c>
      <c r="Q300" s="171">
        <v>0.21663149200579807</v>
      </c>
      <c r="R300" s="216"/>
      <c r="S300" s="172"/>
    </row>
    <row r="301" spans="1:19" s="158" customFormat="1" ht="15" customHeight="1" x14ac:dyDescent="0.25">
      <c r="A301" s="156"/>
      <c r="B301" s="164" t="s">
        <v>749</v>
      </c>
      <c r="C301" s="165" t="s">
        <v>701</v>
      </c>
      <c r="D301" s="166"/>
      <c r="E301" s="167" t="s">
        <v>721</v>
      </c>
      <c r="F301" s="167" t="s">
        <v>722</v>
      </c>
      <c r="G301" s="168">
        <v>44873</v>
      </c>
      <c r="H301" s="168">
        <v>45425</v>
      </c>
      <c r="I301" s="167" t="s">
        <v>396</v>
      </c>
      <c r="J301" s="169">
        <v>500000000</v>
      </c>
      <c r="K301" s="169">
        <v>500000000</v>
      </c>
      <c r="L301" s="169">
        <v>507084617.39999998</v>
      </c>
      <c r="M301" s="169">
        <v>500000000</v>
      </c>
      <c r="N301" s="170">
        <v>0.1</v>
      </c>
      <c r="O301" s="171">
        <v>4.4472648676580949E-3</v>
      </c>
      <c r="P301" s="171">
        <v>0.1</v>
      </c>
      <c r="Q301" s="171">
        <v>0.22107854229860566</v>
      </c>
      <c r="R301" s="216"/>
      <c r="S301" s="172"/>
    </row>
    <row r="302" spans="1:19" s="158" customFormat="1" ht="15" customHeight="1" x14ac:dyDescent="0.25">
      <c r="A302" s="156"/>
      <c r="B302" s="164" t="s">
        <v>749</v>
      </c>
      <c r="C302" s="165" t="s">
        <v>701</v>
      </c>
      <c r="D302" s="166"/>
      <c r="E302" s="167" t="s">
        <v>721</v>
      </c>
      <c r="F302" s="167" t="s">
        <v>722</v>
      </c>
      <c r="G302" s="168">
        <v>44873</v>
      </c>
      <c r="H302" s="168">
        <v>45425</v>
      </c>
      <c r="I302" s="167" t="s">
        <v>396</v>
      </c>
      <c r="J302" s="169">
        <v>500000000</v>
      </c>
      <c r="K302" s="169">
        <v>500000000</v>
      </c>
      <c r="L302" s="169">
        <v>507084617.39999998</v>
      </c>
      <c r="M302" s="169">
        <v>500000000</v>
      </c>
      <c r="N302" s="170">
        <v>0.1</v>
      </c>
      <c r="O302" s="171">
        <v>4.4472648676580949E-3</v>
      </c>
      <c r="P302" s="171">
        <v>0.1</v>
      </c>
      <c r="Q302" s="171">
        <v>0.22552559259141325</v>
      </c>
      <c r="R302" s="216"/>
      <c r="S302" s="172"/>
    </row>
    <row r="303" spans="1:19" s="158" customFormat="1" ht="15" customHeight="1" x14ac:dyDescent="0.25">
      <c r="A303" s="156"/>
      <c r="B303" s="164" t="s">
        <v>749</v>
      </c>
      <c r="C303" s="165" t="s">
        <v>701</v>
      </c>
      <c r="D303" s="166"/>
      <c r="E303" s="167" t="s">
        <v>721</v>
      </c>
      <c r="F303" s="167" t="s">
        <v>722</v>
      </c>
      <c r="G303" s="168">
        <v>44873</v>
      </c>
      <c r="H303" s="168">
        <v>45425</v>
      </c>
      <c r="I303" s="167" t="s">
        <v>396</v>
      </c>
      <c r="J303" s="169">
        <v>500000000</v>
      </c>
      <c r="K303" s="169">
        <v>500000000</v>
      </c>
      <c r="L303" s="169">
        <v>507084617.39999998</v>
      </c>
      <c r="M303" s="169">
        <v>500000000</v>
      </c>
      <c r="N303" s="170">
        <v>0.1</v>
      </c>
      <c r="O303" s="171">
        <v>4.4472648676580949E-3</v>
      </c>
      <c r="P303" s="171">
        <v>0.1</v>
      </c>
      <c r="Q303" s="171">
        <v>0.22997264288422084</v>
      </c>
      <c r="R303" s="216"/>
      <c r="S303" s="172"/>
    </row>
    <row r="304" spans="1:19" s="158" customFormat="1" ht="15" customHeight="1" x14ac:dyDescent="0.25">
      <c r="A304" s="156"/>
      <c r="B304" s="164" t="s">
        <v>749</v>
      </c>
      <c r="C304" s="165" t="s">
        <v>701</v>
      </c>
      <c r="D304" s="166"/>
      <c r="E304" s="167" t="s">
        <v>721</v>
      </c>
      <c r="F304" s="167" t="s">
        <v>722</v>
      </c>
      <c r="G304" s="168">
        <v>44873</v>
      </c>
      <c r="H304" s="168">
        <v>45425</v>
      </c>
      <c r="I304" s="167" t="s">
        <v>396</v>
      </c>
      <c r="J304" s="169">
        <v>500000000</v>
      </c>
      <c r="K304" s="169">
        <v>500000000</v>
      </c>
      <c r="L304" s="169">
        <v>507084617.39999998</v>
      </c>
      <c r="M304" s="169">
        <v>500000000</v>
      </c>
      <c r="N304" s="170">
        <v>0.1</v>
      </c>
      <c r="O304" s="171">
        <v>4.4472648676580949E-3</v>
      </c>
      <c r="P304" s="171">
        <v>0.1</v>
      </c>
      <c r="Q304" s="171">
        <v>0.23441969317702843</v>
      </c>
      <c r="R304" s="216"/>
      <c r="S304" s="172"/>
    </row>
    <row r="305" spans="1:19" s="158" customFormat="1" ht="15" customHeight="1" x14ac:dyDescent="0.25">
      <c r="A305" s="156"/>
      <c r="B305" s="164" t="s">
        <v>749</v>
      </c>
      <c r="C305" s="165" t="s">
        <v>701</v>
      </c>
      <c r="D305" s="166"/>
      <c r="E305" s="167" t="s">
        <v>721</v>
      </c>
      <c r="F305" s="167" t="s">
        <v>722</v>
      </c>
      <c r="G305" s="168">
        <v>44873</v>
      </c>
      <c r="H305" s="168">
        <v>45425</v>
      </c>
      <c r="I305" s="167" t="s">
        <v>396</v>
      </c>
      <c r="J305" s="169">
        <v>500000000</v>
      </c>
      <c r="K305" s="169">
        <v>500000000</v>
      </c>
      <c r="L305" s="169">
        <v>507084617.39999998</v>
      </c>
      <c r="M305" s="169">
        <v>500000000</v>
      </c>
      <c r="N305" s="170">
        <v>0.1</v>
      </c>
      <c r="O305" s="171">
        <v>4.4472648676580949E-3</v>
      </c>
      <c r="P305" s="171">
        <v>0.1</v>
      </c>
      <c r="Q305" s="171">
        <v>0.23886674346983602</v>
      </c>
      <c r="R305" s="216"/>
      <c r="S305" s="172"/>
    </row>
    <row r="306" spans="1:19" s="158" customFormat="1" ht="15" customHeight="1" x14ac:dyDescent="0.25">
      <c r="A306" s="156"/>
      <c r="B306" s="164" t="s">
        <v>749</v>
      </c>
      <c r="C306" s="165" t="s">
        <v>701</v>
      </c>
      <c r="D306" s="166"/>
      <c r="E306" s="167" t="s">
        <v>721</v>
      </c>
      <c r="F306" s="167" t="s">
        <v>722</v>
      </c>
      <c r="G306" s="168">
        <v>44873</v>
      </c>
      <c r="H306" s="168">
        <v>45425</v>
      </c>
      <c r="I306" s="167" t="s">
        <v>396</v>
      </c>
      <c r="J306" s="169">
        <v>500000000</v>
      </c>
      <c r="K306" s="169">
        <v>500000000</v>
      </c>
      <c r="L306" s="169">
        <v>507084617.39999998</v>
      </c>
      <c r="M306" s="169">
        <v>500000000</v>
      </c>
      <c r="N306" s="170">
        <v>0.1</v>
      </c>
      <c r="O306" s="171">
        <v>4.4472648676580949E-3</v>
      </c>
      <c r="P306" s="171">
        <v>0.1</v>
      </c>
      <c r="Q306" s="171">
        <v>0.24331379376264362</v>
      </c>
      <c r="R306" s="216"/>
      <c r="S306" s="172"/>
    </row>
    <row r="307" spans="1:19" s="158" customFormat="1" ht="15" customHeight="1" x14ac:dyDescent="0.25">
      <c r="A307" s="156"/>
      <c r="B307" s="164" t="s">
        <v>749</v>
      </c>
      <c r="C307" s="165" t="s">
        <v>751</v>
      </c>
      <c r="D307" s="166"/>
      <c r="E307" s="167" t="s">
        <v>721</v>
      </c>
      <c r="F307" s="167" t="s">
        <v>722</v>
      </c>
      <c r="G307" s="168">
        <v>44803</v>
      </c>
      <c r="H307" s="168">
        <v>44977</v>
      </c>
      <c r="I307" s="167" t="s">
        <v>396</v>
      </c>
      <c r="J307" s="169">
        <v>150000000</v>
      </c>
      <c r="K307" s="169">
        <v>151107509.69999999</v>
      </c>
      <c r="L307" s="169">
        <v>151584277.34999999</v>
      </c>
      <c r="M307" s="169">
        <v>150000000</v>
      </c>
      <c r="N307" s="170">
        <v>6.7500000000000004E-2</v>
      </c>
      <c r="O307" s="171">
        <v>1.3294338025959527E-3</v>
      </c>
      <c r="P307" s="171">
        <v>0.1</v>
      </c>
      <c r="Q307" s="171">
        <v>0.24464316342175635</v>
      </c>
      <c r="R307" s="216"/>
      <c r="S307" s="172"/>
    </row>
    <row r="308" spans="1:19" s="158" customFormat="1" ht="15" customHeight="1" x14ac:dyDescent="0.25">
      <c r="A308" s="156"/>
      <c r="B308" s="164" t="s">
        <v>749</v>
      </c>
      <c r="C308" s="165" t="s">
        <v>751</v>
      </c>
      <c r="D308" s="166"/>
      <c r="E308" s="167" t="s">
        <v>721</v>
      </c>
      <c r="F308" s="167" t="s">
        <v>722</v>
      </c>
      <c r="G308" s="168">
        <v>44803</v>
      </c>
      <c r="H308" s="168">
        <v>44977</v>
      </c>
      <c r="I308" s="167" t="s">
        <v>396</v>
      </c>
      <c r="J308" s="169">
        <v>150000000</v>
      </c>
      <c r="K308" s="169">
        <v>151107509.69999999</v>
      </c>
      <c r="L308" s="169">
        <v>151584277.34999999</v>
      </c>
      <c r="M308" s="169">
        <v>150000000</v>
      </c>
      <c r="N308" s="170">
        <v>6.7500000000000004E-2</v>
      </c>
      <c r="O308" s="171">
        <v>1.3294338025959527E-3</v>
      </c>
      <c r="P308" s="171">
        <v>0.1</v>
      </c>
      <c r="Q308" s="171">
        <v>0.24597253308086908</v>
      </c>
      <c r="R308" s="216"/>
      <c r="S308" s="172"/>
    </row>
    <row r="309" spans="1:19" s="158" customFormat="1" ht="15" customHeight="1" x14ac:dyDescent="0.25">
      <c r="A309" s="156"/>
      <c r="B309" s="164" t="s">
        <v>749</v>
      </c>
      <c r="C309" s="165" t="s">
        <v>751</v>
      </c>
      <c r="D309" s="166"/>
      <c r="E309" s="167" t="s">
        <v>721</v>
      </c>
      <c r="F309" s="167" t="s">
        <v>722</v>
      </c>
      <c r="G309" s="168">
        <v>44803</v>
      </c>
      <c r="H309" s="168">
        <v>44977</v>
      </c>
      <c r="I309" s="167" t="s">
        <v>396</v>
      </c>
      <c r="J309" s="169">
        <v>150000000</v>
      </c>
      <c r="K309" s="169">
        <v>151107509.69999999</v>
      </c>
      <c r="L309" s="169">
        <v>151584277.34999999</v>
      </c>
      <c r="M309" s="169">
        <v>150000000</v>
      </c>
      <c r="N309" s="170">
        <v>6.7500000000000004E-2</v>
      </c>
      <c r="O309" s="171">
        <v>1.3294338025959527E-3</v>
      </c>
      <c r="P309" s="171">
        <v>0.1</v>
      </c>
      <c r="Q309" s="171">
        <v>0.24730190273998182</v>
      </c>
      <c r="R309" s="216"/>
      <c r="S309" s="172"/>
    </row>
    <row r="310" spans="1:19" s="158" customFormat="1" ht="15" customHeight="1" x14ac:dyDescent="0.25">
      <c r="A310" s="156"/>
      <c r="B310" s="164" t="s">
        <v>749</v>
      </c>
      <c r="C310" s="165" t="s">
        <v>751</v>
      </c>
      <c r="D310" s="166"/>
      <c r="E310" s="167" t="s">
        <v>721</v>
      </c>
      <c r="F310" s="167" t="s">
        <v>722</v>
      </c>
      <c r="G310" s="168">
        <v>44803</v>
      </c>
      <c r="H310" s="168">
        <v>44977</v>
      </c>
      <c r="I310" s="167" t="s">
        <v>396</v>
      </c>
      <c r="J310" s="169">
        <v>150000000</v>
      </c>
      <c r="K310" s="169">
        <v>151107509.69999999</v>
      </c>
      <c r="L310" s="169">
        <v>151584277.34999999</v>
      </c>
      <c r="M310" s="169">
        <v>150000000</v>
      </c>
      <c r="N310" s="170">
        <v>6.7500000000000004E-2</v>
      </c>
      <c r="O310" s="171">
        <v>1.3294338025959527E-3</v>
      </c>
      <c r="P310" s="171">
        <v>0.1</v>
      </c>
      <c r="Q310" s="171">
        <v>0.24863127239909455</v>
      </c>
      <c r="R310" s="216"/>
      <c r="S310" s="172"/>
    </row>
    <row r="311" spans="1:19" s="158" customFormat="1" ht="15" customHeight="1" x14ac:dyDescent="0.25">
      <c r="A311" s="156"/>
      <c r="B311" s="164" t="s">
        <v>749</v>
      </c>
      <c r="C311" s="165" t="s">
        <v>751</v>
      </c>
      <c r="D311" s="166"/>
      <c r="E311" s="167" t="s">
        <v>721</v>
      </c>
      <c r="F311" s="167" t="s">
        <v>722</v>
      </c>
      <c r="G311" s="168">
        <v>44803</v>
      </c>
      <c r="H311" s="168">
        <v>44977</v>
      </c>
      <c r="I311" s="167" t="s">
        <v>396</v>
      </c>
      <c r="J311" s="169">
        <v>250000000</v>
      </c>
      <c r="K311" s="169">
        <v>251151374.75</v>
      </c>
      <c r="L311" s="169">
        <v>252430026.13</v>
      </c>
      <c r="M311" s="169">
        <v>250000000</v>
      </c>
      <c r="N311" s="170">
        <v>6.7500000000000004E-2</v>
      </c>
      <c r="O311" s="171">
        <v>2.2138774244544143E-3</v>
      </c>
      <c r="P311" s="171">
        <v>0.1</v>
      </c>
      <c r="Q311" s="171">
        <v>0.25084504300679045</v>
      </c>
      <c r="R311" s="216"/>
      <c r="S311" s="172"/>
    </row>
    <row r="312" spans="1:19" s="158" customFormat="1" ht="15" customHeight="1" x14ac:dyDescent="0.25">
      <c r="A312" s="156"/>
      <c r="B312" s="164" t="s">
        <v>749</v>
      </c>
      <c r="C312" s="165" t="s">
        <v>751</v>
      </c>
      <c r="D312" s="166"/>
      <c r="E312" s="167" t="s">
        <v>721</v>
      </c>
      <c r="F312" s="167" t="s">
        <v>722</v>
      </c>
      <c r="G312" s="168">
        <v>44803</v>
      </c>
      <c r="H312" s="168">
        <v>44977</v>
      </c>
      <c r="I312" s="167" t="s">
        <v>396</v>
      </c>
      <c r="J312" s="169">
        <v>250000000</v>
      </c>
      <c r="K312" s="169">
        <v>251151374.75</v>
      </c>
      <c r="L312" s="169">
        <v>252430026.13</v>
      </c>
      <c r="M312" s="169">
        <v>250000000</v>
      </c>
      <c r="N312" s="170">
        <v>6.7500000000000004E-2</v>
      </c>
      <c r="O312" s="171">
        <v>2.2138774244544143E-3</v>
      </c>
      <c r="P312" s="171">
        <v>0.1</v>
      </c>
      <c r="Q312" s="171">
        <v>0.25305881361448634</v>
      </c>
      <c r="R312" s="216"/>
      <c r="S312" s="172"/>
    </row>
    <row r="313" spans="1:19" s="158" customFormat="1" ht="15" customHeight="1" x14ac:dyDescent="0.25">
      <c r="A313" s="156"/>
      <c r="B313" s="164" t="s">
        <v>749</v>
      </c>
      <c r="C313" s="165" t="s">
        <v>751</v>
      </c>
      <c r="D313" s="166"/>
      <c r="E313" s="167" t="s">
        <v>721</v>
      </c>
      <c r="F313" s="167" t="s">
        <v>722</v>
      </c>
      <c r="G313" s="168">
        <v>44803</v>
      </c>
      <c r="H313" s="168">
        <v>44977</v>
      </c>
      <c r="I313" s="167" t="s">
        <v>396</v>
      </c>
      <c r="J313" s="169">
        <v>250000000</v>
      </c>
      <c r="K313" s="169">
        <v>251151374.75</v>
      </c>
      <c r="L313" s="169">
        <v>252430026.13</v>
      </c>
      <c r="M313" s="169">
        <v>250000000</v>
      </c>
      <c r="N313" s="170">
        <v>6.7500000000000004E-2</v>
      </c>
      <c r="O313" s="171">
        <v>2.2138774244544143E-3</v>
      </c>
      <c r="P313" s="171">
        <v>0.1</v>
      </c>
      <c r="Q313" s="171">
        <v>0.25527258422218224</v>
      </c>
      <c r="R313" s="216"/>
      <c r="S313" s="172"/>
    </row>
    <row r="314" spans="1:19" s="158" customFormat="1" ht="15" customHeight="1" x14ac:dyDescent="0.25">
      <c r="A314" s="156"/>
      <c r="B314" s="164" t="s">
        <v>749</v>
      </c>
      <c r="C314" s="165" t="s">
        <v>751</v>
      </c>
      <c r="D314" s="166"/>
      <c r="E314" s="167" t="s">
        <v>721</v>
      </c>
      <c r="F314" s="167" t="s">
        <v>722</v>
      </c>
      <c r="G314" s="168">
        <v>44803</v>
      </c>
      <c r="H314" s="168">
        <v>44977</v>
      </c>
      <c r="I314" s="167" t="s">
        <v>396</v>
      </c>
      <c r="J314" s="169">
        <v>250000000</v>
      </c>
      <c r="K314" s="169">
        <v>251151374.75</v>
      </c>
      <c r="L314" s="169">
        <v>252430026.13</v>
      </c>
      <c r="M314" s="169">
        <v>250000000</v>
      </c>
      <c r="N314" s="170">
        <v>6.7500000000000004E-2</v>
      </c>
      <c r="O314" s="171">
        <v>2.2138774244544143E-3</v>
      </c>
      <c r="P314" s="171">
        <v>0.1</v>
      </c>
      <c r="Q314" s="171">
        <v>0.25748635482987814</v>
      </c>
      <c r="R314" s="216"/>
      <c r="S314" s="172"/>
    </row>
    <row r="315" spans="1:19" s="158" customFormat="1" ht="15" customHeight="1" x14ac:dyDescent="0.25">
      <c r="A315" s="156"/>
      <c r="B315" s="164" t="s">
        <v>749</v>
      </c>
      <c r="C315" s="165" t="s">
        <v>751</v>
      </c>
      <c r="D315" s="166"/>
      <c r="E315" s="167" t="s">
        <v>721</v>
      </c>
      <c r="F315" s="167" t="s">
        <v>722</v>
      </c>
      <c r="G315" s="168">
        <v>44803</v>
      </c>
      <c r="H315" s="168">
        <v>44977</v>
      </c>
      <c r="I315" s="167" t="s">
        <v>396</v>
      </c>
      <c r="J315" s="169">
        <v>250000000</v>
      </c>
      <c r="K315" s="169">
        <v>251151374.75</v>
      </c>
      <c r="L315" s="169">
        <v>252430026.13</v>
      </c>
      <c r="M315" s="169">
        <v>250000000</v>
      </c>
      <c r="N315" s="170">
        <v>6.7500000000000004E-2</v>
      </c>
      <c r="O315" s="171">
        <v>2.2138774244544143E-3</v>
      </c>
      <c r="P315" s="171">
        <v>0.1</v>
      </c>
      <c r="Q315" s="171">
        <v>0.25970012543757404</v>
      </c>
      <c r="R315" s="216"/>
      <c r="S315" s="172"/>
    </row>
    <row r="316" spans="1:19" s="158" customFormat="1" ht="15" customHeight="1" x14ac:dyDescent="0.25">
      <c r="A316" s="156"/>
      <c r="B316" s="164" t="s">
        <v>749</v>
      </c>
      <c r="C316" s="165" t="s">
        <v>752</v>
      </c>
      <c r="D316" s="166"/>
      <c r="E316" s="167" t="s">
        <v>721</v>
      </c>
      <c r="F316" s="167" t="s">
        <v>722</v>
      </c>
      <c r="G316" s="168">
        <v>44643</v>
      </c>
      <c r="H316" s="168">
        <v>45197</v>
      </c>
      <c r="I316" s="167" t="s">
        <v>396</v>
      </c>
      <c r="J316" s="169">
        <v>1000000000</v>
      </c>
      <c r="K316" s="169">
        <v>1026259504</v>
      </c>
      <c r="L316" s="169">
        <v>1077817587</v>
      </c>
      <c r="M316" s="169">
        <v>1000000000</v>
      </c>
      <c r="N316" s="170">
        <v>6.5000000000000002E-2</v>
      </c>
      <c r="O316" s="171">
        <v>9.4527424495466916E-3</v>
      </c>
      <c r="P316" s="171">
        <v>0.1</v>
      </c>
      <c r="Q316" s="171">
        <v>0.26915241180436916</v>
      </c>
      <c r="R316" s="216"/>
      <c r="S316" s="172"/>
    </row>
    <row r="317" spans="1:19" s="158" customFormat="1" ht="15" customHeight="1" x14ac:dyDescent="0.25">
      <c r="A317" s="156"/>
      <c r="B317" s="164" t="s">
        <v>749</v>
      </c>
      <c r="C317" s="165" t="s">
        <v>753</v>
      </c>
      <c r="D317" s="166"/>
      <c r="E317" s="167" t="s">
        <v>721</v>
      </c>
      <c r="F317" s="167" t="s">
        <v>722</v>
      </c>
      <c r="G317" s="168">
        <v>44894</v>
      </c>
      <c r="H317" s="168">
        <v>44956</v>
      </c>
      <c r="I317" s="167" t="s">
        <v>396</v>
      </c>
      <c r="J317" s="169">
        <v>500000000</v>
      </c>
      <c r="K317" s="169">
        <v>503764760.55000001</v>
      </c>
      <c r="L317" s="169">
        <v>506372207.69999999</v>
      </c>
      <c r="M317" s="169">
        <v>500000000</v>
      </c>
      <c r="N317" s="170">
        <v>6.5000000000000002E-2</v>
      </c>
      <c r="O317" s="171">
        <v>4.4410168480545154E-3</v>
      </c>
      <c r="P317" s="171">
        <v>0.1</v>
      </c>
      <c r="Q317" s="171">
        <v>0.27359321437903217</v>
      </c>
      <c r="R317" s="216"/>
      <c r="S317" s="172"/>
    </row>
    <row r="318" spans="1:19" s="158" customFormat="1" ht="15" customHeight="1" x14ac:dyDescent="0.25">
      <c r="A318" s="156"/>
      <c r="B318" s="164" t="s">
        <v>749</v>
      </c>
      <c r="C318" s="165" t="s">
        <v>753</v>
      </c>
      <c r="D318" s="166"/>
      <c r="E318" s="167" t="s">
        <v>721</v>
      </c>
      <c r="F318" s="167" t="s">
        <v>722</v>
      </c>
      <c r="G318" s="168">
        <v>44894</v>
      </c>
      <c r="H318" s="168">
        <v>44956</v>
      </c>
      <c r="I318" s="167" t="s">
        <v>396</v>
      </c>
      <c r="J318" s="169">
        <v>500000000</v>
      </c>
      <c r="K318" s="169">
        <v>503764760.55000001</v>
      </c>
      <c r="L318" s="169">
        <v>506372207.69999999</v>
      </c>
      <c r="M318" s="169">
        <v>500000000</v>
      </c>
      <c r="N318" s="170">
        <v>6.5000000000000002E-2</v>
      </c>
      <c r="O318" s="171">
        <v>4.4410168480545154E-3</v>
      </c>
      <c r="P318" s="171">
        <v>0.1</v>
      </c>
      <c r="Q318" s="171">
        <v>0.27803401695369517</v>
      </c>
      <c r="R318" s="216"/>
      <c r="S318" s="172"/>
    </row>
    <row r="319" spans="1:19" s="158" customFormat="1" ht="15" customHeight="1" x14ac:dyDescent="0.25">
      <c r="A319" s="156"/>
      <c r="B319" s="164" t="s">
        <v>749</v>
      </c>
      <c r="C319" s="165" t="s">
        <v>753</v>
      </c>
      <c r="D319" s="166"/>
      <c r="E319" s="167" t="s">
        <v>721</v>
      </c>
      <c r="F319" s="167" t="s">
        <v>722</v>
      </c>
      <c r="G319" s="168">
        <v>44894</v>
      </c>
      <c r="H319" s="168">
        <v>44956</v>
      </c>
      <c r="I319" s="167" t="s">
        <v>396</v>
      </c>
      <c r="J319" s="169">
        <v>250000000</v>
      </c>
      <c r="K319" s="169">
        <v>251882380.28</v>
      </c>
      <c r="L319" s="169">
        <v>253186103.84999999</v>
      </c>
      <c r="M319" s="169">
        <v>250000000</v>
      </c>
      <c r="N319" s="170">
        <v>6.5000000000000002E-2</v>
      </c>
      <c r="O319" s="171">
        <v>2.2205084240272577E-3</v>
      </c>
      <c r="P319" s="171">
        <v>0.1</v>
      </c>
      <c r="Q319" s="171">
        <v>0.28025441824102665</v>
      </c>
      <c r="R319" s="216"/>
      <c r="S319" s="172"/>
    </row>
    <row r="320" spans="1:19" s="158" customFormat="1" ht="15" customHeight="1" x14ac:dyDescent="0.25">
      <c r="A320" s="156"/>
      <c r="B320" s="164" t="s">
        <v>749</v>
      </c>
      <c r="C320" s="165" t="s">
        <v>753</v>
      </c>
      <c r="D320" s="166"/>
      <c r="E320" s="167" t="s">
        <v>721</v>
      </c>
      <c r="F320" s="167" t="s">
        <v>722</v>
      </c>
      <c r="G320" s="168">
        <v>44894</v>
      </c>
      <c r="H320" s="168">
        <v>44956</v>
      </c>
      <c r="I320" s="167" t="s">
        <v>396</v>
      </c>
      <c r="J320" s="169">
        <v>250000000</v>
      </c>
      <c r="K320" s="169">
        <v>251882380.28</v>
      </c>
      <c r="L320" s="169">
        <v>253186103.84999999</v>
      </c>
      <c r="M320" s="169">
        <v>250000000</v>
      </c>
      <c r="N320" s="170">
        <v>6.5000000000000002E-2</v>
      </c>
      <c r="O320" s="171">
        <v>2.2205084240272577E-3</v>
      </c>
      <c r="P320" s="171">
        <v>0.1</v>
      </c>
      <c r="Q320" s="171">
        <v>0.28247481952835812</v>
      </c>
      <c r="R320" s="216"/>
      <c r="S320" s="172"/>
    </row>
    <row r="321" spans="1:19" s="158" customFormat="1" ht="15" customHeight="1" x14ac:dyDescent="0.25">
      <c r="A321" s="156"/>
      <c r="B321" s="164" t="s">
        <v>749</v>
      </c>
      <c r="C321" s="165" t="s">
        <v>753</v>
      </c>
      <c r="D321" s="166"/>
      <c r="E321" s="167" t="s">
        <v>721</v>
      </c>
      <c r="F321" s="167" t="s">
        <v>722</v>
      </c>
      <c r="G321" s="168">
        <v>44894</v>
      </c>
      <c r="H321" s="168">
        <v>44956</v>
      </c>
      <c r="I321" s="167" t="s">
        <v>396</v>
      </c>
      <c r="J321" s="169">
        <v>250000000</v>
      </c>
      <c r="K321" s="169">
        <v>251882380.28</v>
      </c>
      <c r="L321" s="169">
        <v>253186103.84999999</v>
      </c>
      <c r="M321" s="169">
        <v>250000000</v>
      </c>
      <c r="N321" s="170">
        <v>6.5000000000000002E-2</v>
      </c>
      <c r="O321" s="171">
        <v>2.2205084240272577E-3</v>
      </c>
      <c r="P321" s="171">
        <v>0.1</v>
      </c>
      <c r="Q321" s="171">
        <v>0.2846952208156896</v>
      </c>
      <c r="R321" s="216"/>
      <c r="S321" s="172"/>
    </row>
    <row r="322" spans="1:19" s="158" customFormat="1" ht="15" customHeight="1" x14ac:dyDescent="0.25">
      <c r="A322" s="156"/>
      <c r="B322" s="164" t="s">
        <v>749</v>
      </c>
      <c r="C322" s="165" t="s">
        <v>753</v>
      </c>
      <c r="D322" s="166"/>
      <c r="E322" s="167" t="s">
        <v>721</v>
      </c>
      <c r="F322" s="167" t="s">
        <v>722</v>
      </c>
      <c r="G322" s="168">
        <v>44896</v>
      </c>
      <c r="H322" s="168">
        <v>44956</v>
      </c>
      <c r="I322" s="167" t="s">
        <v>396</v>
      </c>
      <c r="J322" s="169">
        <v>250000000</v>
      </c>
      <c r="K322" s="169">
        <v>251971421.38</v>
      </c>
      <c r="L322" s="169">
        <v>253188768.63</v>
      </c>
      <c r="M322" s="169">
        <v>250000000</v>
      </c>
      <c r="N322" s="170">
        <v>6.5000000000000002E-2</v>
      </c>
      <c r="O322" s="171">
        <v>2.2205317948455934E-3</v>
      </c>
      <c r="P322" s="171">
        <v>0.1</v>
      </c>
      <c r="Q322" s="171">
        <v>0.28691564547271181</v>
      </c>
      <c r="R322" s="216"/>
      <c r="S322" s="172"/>
    </row>
    <row r="323" spans="1:19" s="158" customFormat="1" ht="15" customHeight="1" x14ac:dyDescent="0.25">
      <c r="A323" s="156"/>
      <c r="B323" s="164" t="s">
        <v>749</v>
      </c>
      <c r="C323" s="165" t="s">
        <v>753</v>
      </c>
      <c r="D323" s="166"/>
      <c r="E323" s="167" t="s">
        <v>721</v>
      </c>
      <c r="F323" s="167" t="s">
        <v>722</v>
      </c>
      <c r="G323" s="168">
        <v>44896</v>
      </c>
      <c r="H323" s="168">
        <v>44956</v>
      </c>
      <c r="I323" s="167" t="s">
        <v>396</v>
      </c>
      <c r="J323" s="169">
        <v>250000000</v>
      </c>
      <c r="K323" s="169">
        <v>251971421.38</v>
      </c>
      <c r="L323" s="169">
        <v>253188768.63</v>
      </c>
      <c r="M323" s="169">
        <v>250000000</v>
      </c>
      <c r="N323" s="170">
        <v>6.5000000000000002E-2</v>
      </c>
      <c r="O323" s="171">
        <v>2.2205317948455934E-3</v>
      </c>
      <c r="P323" s="171">
        <v>0.1</v>
      </c>
      <c r="Q323" s="171">
        <v>0.28913607012973402</v>
      </c>
      <c r="R323" s="216"/>
      <c r="S323" s="172"/>
    </row>
    <row r="324" spans="1:19" s="158" customFormat="1" ht="15" customHeight="1" x14ac:dyDescent="0.25">
      <c r="A324" s="156"/>
      <c r="B324" s="164" t="s">
        <v>749</v>
      </c>
      <c r="C324" s="165" t="s">
        <v>753</v>
      </c>
      <c r="D324" s="166"/>
      <c r="E324" s="167" t="s">
        <v>721</v>
      </c>
      <c r="F324" s="167" t="s">
        <v>722</v>
      </c>
      <c r="G324" s="168">
        <v>44896</v>
      </c>
      <c r="H324" s="168">
        <v>44956</v>
      </c>
      <c r="I324" s="167" t="s">
        <v>396</v>
      </c>
      <c r="J324" s="169">
        <v>250000000</v>
      </c>
      <c r="K324" s="169">
        <v>251971421.38</v>
      </c>
      <c r="L324" s="169">
        <v>253188768.63</v>
      </c>
      <c r="M324" s="169">
        <v>250000000</v>
      </c>
      <c r="N324" s="170">
        <v>6.5000000000000002E-2</v>
      </c>
      <c r="O324" s="171">
        <v>2.2205317948455934E-3</v>
      </c>
      <c r="P324" s="171">
        <v>0.1</v>
      </c>
      <c r="Q324" s="171">
        <v>0.29135649478675624</v>
      </c>
      <c r="R324" s="216"/>
      <c r="S324" s="172"/>
    </row>
    <row r="325" spans="1:19" s="158" customFormat="1" ht="15" customHeight="1" x14ac:dyDescent="0.25">
      <c r="A325" s="156"/>
      <c r="B325" s="164" t="s">
        <v>749</v>
      </c>
      <c r="C325" s="165" t="s">
        <v>754</v>
      </c>
      <c r="D325" s="166"/>
      <c r="E325" s="167" t="s">
        <v>721</v>
      </c>
      <c r="F325" s="167" t="s">
        <v>722</v>
      </c>
      <c r="G325" s="168">
        <v>44847</v>
      </c>
      <c r="H325" s="168">
        <v>45313</v>
      </c>
      <c r="I325" s="167" t="s">
        <v>396</v>
      </c>
      <c r="J325" s="169">
        <v>100000000</v>
      </c>
      <c r="K325" s="169">
        <v>102468872.48</v>
      </c>
      <c r="L325" s="169">
        <v>102062601.52999999</v>
      </c>
      <c r="M325" s="169">
        <v>100000000</v>
      </c>
      <c r="N325" s="170">
        <v>7.7499999999999999E-2</v>
      </c>
      <c r="O325" s="171">
        <v>8.9511573909194339E-4</v>
      </c>
      <c r="P325" s="171">
        <v>0.1</v>
      </c>
      <c r="Q325" s="171">
        <v>0.29225156733765689</v>
      </c>
      <c r="R325" s="216"/>
      <c r="S325" s="172"/>
    </row>
    <row r="326" spans="1:19" s="158" customFormat="1" ht="15" customHeight="1" x14ac:dyDescent="0.25">
      <c r="A326" s="156"/>
      <c r="B326" s="164" t="s">
        <v>749</v>
      </c>
      <c r="C326" s="165" t="s">
        <v>754</v>
      </c>
      <c r="D326" s="166"/>
      <c r="E326" s="167" t="s">
        <v>721</v>
      </c>
      <c r="F326" s="167" t="s">
        <v>722</v>
      </c>
      <c r="G326" s="168">
        <v>44643</v>
      </c>
      <c r="H326" s="168">
        <v>44949</v>
      </c>
      <c r="I326" s="167" t="s">
        <v>396</v>
      </c>
      <c r="J326" s="169">
        <v>150000000</v>
      </c>
      <c r="K326" s="169">
        <v>152131940</v>
      </c>
      <c r="L326" s="169">
        <v>152133725.84999999</v>
      </c>
      <c r="M326" s="169">
        <v>150000000</v>
      </c>
      <c r="N326" s="170">
        <v>7.2499999999999995E-2</v>
      </c>
      <c r="O326" s="171">
        <v>1.3342526098064067E-3</v>
      </c>
      <c r="P326" s="171">
        <v>0.1</v>
      </c>
      <c r="Q326" s="171">
        <v>0.29358575557147876</v>
      </c>
      <c r="R326" s="216"/>
      <c r="S326" s="172"/>
    </row>
    <row r="327" spans="1:19" s="158" customFormat="1" ht="15" customHeight="1" x14ac:dyDescent="0.25">
      <c r="A327" s="156"/>
      <c r="B327" s="164" t="s">
        <v>749</v>
      </c>
      <c r="C327" s="165" t="s">
        <v>754</v>
      </c>
      <c r="D327" s="166"/>
      <c r="E327" s="167" t="s">
        <v>721</v>
      </c>
      <c r="F327" s="167" t="s">
        <v>722</v>
      </c>
      <c r="G327" s="168">
        <v>44643</v>
      </c>
      <c r="H327" s="168">
        <v>44949</v>
      </c>
      <c r="I327" s="167" t="s">
        <v>396</v>
      </c>
      <c r="J327" s="169">
        <v>150000000</v>
      </c>
      <c r="K327" s="169">
        <v>152131940</v>
      </c>
      <c r="L327" s="169">
        <v>152133725.84999999</v>
      </c>
      <c r="M327" s="169">
        <v>150000000</v>
      </c>
      <c r="N327" s="170">
        <v>7.2499999999999995E-2</v>
      </c>
      <c r="O327" s="171">
        <v>1.3342526098064067E-3</v>
      </c>
      <c r="P327" s="171">
        <v>0.1</v>
      </c>
      <c r="Q327" s="171">
        <v>0.29491994380530062</v>
      </c>
      <c r="R327" s="216"/>
      <c r="S327" s="172"/>
    </row>
    <row r="328" spans="1:19" s="158" customFormat="1" ht="15" customHeight="1" x14ac:dyDescent="0.25">
      <c r="A328" s="156"/>
      <c r="B328" s="164" t="s">
        <v>749</v>
      </c>
      <c r="C328" s="165" t="s">
        <v>754</v>
      </c>
      <c r="D328" s="166"/>
      <c r="E328" s="167" t="s">
        <v>721</v>
      </c>
      <c r="F328" s="167" t="s">
        <v>722</v>
      </c>
      <c r="G328" s="168">
        <v>44643</v>
      </c>
      <c r="H328" s="168">
        <v>44949</v>
      </c>
      <c r="I328" s="167" t="s">
        <v>396</v>
      </c>
      <c r="J328" s="169">
        <v>150000000</v>
      </c>
      <c r="K328" s="169">
        <v>152131940</v>
      </c>
      <c r="L328" s="169">
        <v>152133725.84999999</v>
      </c>
      <c r="M328" s="169">
        <v>150000000</v>
      </c>
      <c r="N328" s="170">
        <v>7.2499999999999995E-2</v>
      </c>
      <c r="O328" s="171">
        <v>1.3342526098064067E-3</v>
      </c>
      <c r="P328" s="171">
        <v>0.1</v>
      </c>
      <c r="Q328" s="171">
        <v>0.29625413203912249</v>
      </c>
      <c r="R328" s="216"/>
      <c r="S328" s="172"/>
    </row>
    <row r="329" spans="1:19" s="158" customFormat="1" ht="15" customHeight="1" x14ac:dyDescent="0.25">
      <c r="A329" s="156"/>
      <c r="B329" s="164" t="s">
        <v>740</v>
      </c>
      <c r="C329" s="165"/>
      <c r="D329" s="166"/>
      <c r="E329" s="167"/>
      <c r="F329" s="167"/>
      <c r="G329" s="168"/>
      <c r="H329" s="168"/>
      <c r="I329" s="167"/>
      <c r="J329" s="169"/>
      <c r="K329" s="169">
        <v>10792227123</v>
      </c>
      <c r="L329" s="169">
        <v>10792227123</v>
      </c>
      <c r="M329" s="169"/>
      <c r="N329" s="170"/>
      <c r="O329" s="171">
        <v>9.4650657663402235E-2</v>
      </c>
      <c r="P329" s="171"/>
      <c r="Q329" s="171"/>
      <c r="S329" s="172"/>
    </row>
    <row r="330" spans="1:19" s="158" customFormat="1" x14ac:dyDescent="0.25">
      <c r="A330" s="156"/>
      <c r="B330" s="173" t="s">
        <v>680</v>
      </c>
      <c r="C330" s="174"/>
      <c r="D330" s="175"/>
      <c r="E330" s="176"/>
      <c r="F330" s="176"/>
      <c r="G330" s="177"/>
      <c r="H330" s="177"/>
      <c r="I330" s="178"/>
      <c r="J330" s="179"/>
      <c r="K330" s="179">
        <v>114594558723.06085</v>
      </c>
      <c r="L330" s="179">
        <v>112209494015.47998</v>
      </c>
      <c r="M330" s="179"/>
      <c r="N330" s="180"/>
      <c r="O330" s="180"/>
      <c r="P330" s="180"/>
      <c r="Q330" s="180"/>
      <c r="R330" s="181">
        <v>0</v>
      </c>
    </row>
    <row r="331" spans="1:19" s="158" customFormat="1" x14ac:dyDescent="0.25">
      <c r="A331" s="156"/>
      <c r="F331" s="159"/>
      <c r="J331" s="160"/>
      <c r="L331" s="181">
        <v>0</v>
      </c>
    </row>
    <row r="332" spans="1:19" s="158" customFormat="1" x14ac:dyDescent="0.25">
      <c r="A332" s="156"/>
      <c r="F332" s="159"/>
      <c r="J332" s="160"/>
      <c r="L332" s="181"/>
    </row>
    <row r="333" spans="1:19" s="158" customFormat="1" x14ac:dyDescent="0.25">
      <c r="A333" s="156"/>
      <c r="F333" s="159"/>
      <c r="J333" s="160"/>
      <c r="L333" s="181"/>
    </row>
    <row r="334" spans="1:19" x14ac:dyDescent="0.25">
      <c r="A334" s="124"/>
      <c r="E334" s="186"/>
      <c r="F334" s="187"/>
      <c r="G334" s="188"/>
      <c r="I334" s="128"/>
      <c r="J334" s="125"/>
    </row>
    <row r="335" spans="1:19" x14ac:dyDescent="0.25">
      <c r="A335" s="124"/>
      <c r="B335" s="129" t="s">
        <v>755</v>
      </c>
      <c r="E335" s="186"/>
      <c r="F335" s="187"/>
      <c r="G335" s="188"/>
      <c r="I335" s="128"/>
      <c r="J335" s="125"/>
    </row>
    <row r="336" spans="1:19" x14ac:dyDescent="0.25">
      <c r="A336" s="124"/>
      <c r="E336" s="186"/>
      <c r="F336" s="187"/>
      <c r="G336" s="188"/>
      <c r="I336" s="128"/>
      <c r="J336" s="125"/>
    </row>
    <row r="337" spans="1:10" x14ac:dyDescent="0.25">
      <c r="A337" s="124"/>
      <c r="B337" s="392" t="s">
        <v>756</v>
      </c>
      <c r="C337" s="393"/>
      <c r="D337" s="251">
        <v>45291</v>
      </c>
      <c r="E337" s="251">
        <v>44926</v>
      </c>
      <c r="F337" s="188"/>
      <c r="G337" s="188"/>
      <c r="I337" s="128"/>
      <c r="J337" s="125"/>
    </row>
    <row r="338" spans="1:10" x14ac:dyDescent="0.25">
      <c r="A338" s="124"/>
      <c r="B338" s="189" t="s">
        <v>757</v>
      </c>
      <c r="C338" s="190"/>
      <c r="D338" s="191">
        <v>263.64999999999998</v>
      </c>
      <c r="E338" s="191">
        <v>257.62</v>
      </c>
      <c r="F338" s="188"/>
      <c r="G338" s="188"/>
      <c r="I338" s="128"/>
      <c r="J338" s="125"/>
    </row>
    <row r="339" spans="1:10" s="158" customFormat="1" x14ac:dyDescent="0.25">
      <c r="A339" s="156"/>
      <c r="B339" s="192" t="s">
        <v>511</v>
      </c>
      <c r="C339" s="193"/>
      <c r="D339" s="194">
        <v>263.64999999999998</v>
      </c>
      <c r="E339" s="194">
        <v>257.62</v>
      </c>
      <c r="F339" s="188"/>
      <c r="G339" s="224">
        <v>0</v>
      </c>
      <c r="J339" s="160"/>
    </row>
    <row r="340" spans="1:10" s="158" customFormat="1" x14ac:dyDescent="0.25">
      <c r="A340" s="156"/>
      <c r="B340" s="195"/>
      <c r="C340" s="196"/>
      <c r="D340" s="197"/>
      <c r="E340" s="28"/>
      <c r="F340" s="188"/>
      <c r="G340" s="188"/>
      <c r="J340" s="160"/>
    </row>
    <row r="341" spans="1:10" s="158" customFormat="1" x14ac:dyDescent="0.25">
      <c r="A341" s="156"/>
      <c r="B341" s="196"/>
      <c r="C341" s="196"/>
      <c r="D341" s="197"/>
      <c r="E341" s="28"/>
      <c r="F341" s="188"/>
      <c r="G341" s="188"/>
      <c r="J341" s="160"/>
    </row>
    <row r="342" spans="1:10" s="158" customFormat="1" x14ac:dyDescent="0.25">
      <c r="A342" s="156"/>
      <c r="B342" s="129" t="s">
        <v>758</v>
      </c>
      <c r="C342" s="129"/>
      <c r="D342" s="197"/>
      <c r="E342" s="28"/>
      <c r="F342" s="188"/>
      <c r="G342" s="188"/>
      <c r="J342" s="160"/>
    </row>
    <row r="343" spans="1:10" x14ac:dyDescent="0.25">
      <c r="A343" s="124"/>
      <c r="B343" s="125" t="s">
        <v>759</v>
      </c>
      <c r="E343" s="186"/>
      <c r="F343" s="187"/>
      <c r="G343" s="188"/>
    </row>
    <row r="344" spans="1:10" x14ac:dyDescent="0.25">
      <c r="A344" s="124"/>
      <c r="E344" s="186"/>
      <c r="F344" s="187"/>
      <c r="G344" s="188"/>
    </row>
    <row r="345" spans="1:10" x14ac:dyDescent="0.25">
      <c r="A345" s="124"/>
      <c r="B345" s="392" t="s">
        <v>756</v>
      </c>
      <c r="C345" s="393"/>
      <c r="D345" s="251">
        <v>45291</v>
      </c>
      <c r="E345" s="251">
        <v>44926</v>
      </c>
      <c r="F345" s="188"/>
      <c r="G345" s="188"/>
      <c r="I345" s="128"/>
      <c r="J345" s="125"/>
    </row>
    <row r="346" spans="1:10" ht="16.5" customHeight="1" x14ac:dyDescent="0.25">
      <c r="A346" s="124"/>
      <c r="B346" s="198" t="s">
        <v>760</v>
      </c>
      <c r="C346" s="199"/>
      <c r="D346" s="191">
        <v>281469765.31</v>
      </c>
      <c r="E346" s="144">
        <v>152076172.99999997</v>
      </c>
      <c r="F346" s="188"/>
      <c r="G346" s="188"/>
      <c r="I346" s="128"/>
      <c r="J346" s="125"/>
    </row>
    <row r="347" spans="1:10" ht="16.5" hidden="1" customHeight="1" x14ac:dyDescent="0.25">
      <c r="A347" s="124"/>
      <c r="B347" s="189"/>
      <c r="C347" s="190"/>
      <c r="D347" s="200"/>
      <c r="E347" s="191">
        <v>0</v>
      </c>
      <c r="F347" s="188"/>
      <c r="G347" s="188"/>
      <c r="I347" s="128"/>
      <c r="J347" s="125"/>
    </row>
    <row r="348" spans="1:10" x14ac:dyDescent="0.25">
      <c r="A348" s="124"/>
      <c r="B348" s="192" t="s">
        <v>511</v>
      </c>
      <c r="C348" s="193"/>
      <c r="D348" s="194">
        <v>281469765.31</v>
      </c>
      <c r="E348" s="194">
        <v>152076172.99999997</v>
      </c>
      <c r="F348" s="188"/>
      <c r="G348" s="188"/>
      <c r="I348" s="128"/>
      <c r="J348" s="125"/>
    </row>
    <row r="349" spans="1:10" x14ac:dyDescent="0.25">
      <c r="A349" s="124"/>
      <c r="B349" s="201"/>
      <c r="C349" s="201"/>
      <c r="E349" s="186"/>
      <c r="F349" s="187"/>
      <c r="G349" s="188"/>
    </row>
    <row r="350" spans="1:10" x14ac:dyDescent="0.25">
      <c r="A350" s="124"/>
      <c r="B350" s="201"/>
      <c r="C350" s="201"/>
      <c r="E350" s="186"/>
      <c r="F350" s="187"/>
      <c r="G350" s="188"/>
    </row>
    <row r="351" spans="1:10" s="158" customFormat="1" x14ac:dyDescent="0.25">
      <c r="A351" s="156"/>
      <c r="B351" s="129" t="s">
        <v>761</v>
      </c>
      <c r="C351" s="129"/>
      <c r="D351" s="157"/>
      <c r="F351" s="202"/>
      <c r="G351" s="188"/>
      <c r="J351" s="160"/>
    </row>
    <row r="352" spans="1:10" x14ac:dyDescent="0.25">
      <c r="A352" s="124"/>
      <c r="B352" s="125" t="s">
        <v>759</v>
      </c>
      <c r="E352" s="186"/>
      <c r="F352" s="187"/>
      <c r="G352" s="188"/>
    </row>
    <row r="353" spans="1:11" x14ac:dyDescent="0.25">
      <c r="A353" s="124"/>
      <c r="E353" s="186"/>
      <c r="F353" s="187"/>
      <c r="G353" s="188"/>
    </row>
    <row r="354" spans="1:11" x14ac:dyDescent="0.25">
      <c r="A354" s="124"/>
      <c r="B354" s="392" t="s">
        <v>756</v>
      </c>
      <c r="C354" s="393"/>
      <c r="D354" s="251">
        <v>45291</v>
      </c>
      <c r="E354" s="251">
        <v>44926</v>
      </c>
      <c r="F354" s="188"/>
      <c r="G354" s="188"/>
      <c r="I354" s="128"/>
      <c r="J354" s="125"/>
    </row>
    <row r="355" spans="1:11" x14ac:dyDescent="0.25">
      <c r="A355" s="124"/>
      <c r="B355" s="189" t="s">
        <v>762</v>
      </c>
      <c r="C355" s="190"/>
      <c r="D355" s="215">
        <v>1410368321.8</v>
      </c>
      <c r="E355" s="203">
        <v>1328275856.25</v>
      </c>
      <c r="F355" s="149"/>
      <c r="G355" s="149"/>
      <c r="I355" s="128"/>
      <c r="J355" s="125"/>
      <c r="K355" s="149"/>
    </row>
    <row r="356" spans="1:11" ht="16.5" customHeight="1" x14ac:dyDescent="0.25">
      <c r="A356" s="124"/>
      <c r="B356" s="189" t="s">
        <v>763</v>
      </c>
      <c r="C356" s="190"/>
      <c r="D356" s="215">
        <v>1980311223.1300001</v>
      </c>
      <c r="E356" s="203">
        <v>2002828083.1900001</v>
      </c>
      <c r="F356" s="149"/>
      <c r="G356" s="149"/>
      <c r="I356" s="128"/>
      <c r="J356" s="125"/>
    </row>
    <row r="357" spans="1:11" ht="16.5" customHeight="1" x14ac:dyDescent="0.25">
      <c r="A357" s="124"/>
      <c r="B357" s="189" t="s">
        <v>764</v>
      </c>
      <c r="C357" s="190"/>
      <c r="D357" s="203">
        <v>706543019.64999998</v>
      </c>
      <c r="E357" s="203">
        <v>582474795.36000001</v>
      </c>
      <c r="F357" s="125"/>
      <c r="I357" s="128"/>
      <c r="J357" s="125"/>
    </row>
    <row r="358" spans="1:11" ht="16.5" customHeight="1" x14ac:dyDescent="0.25">
      <c r="A358" s="124"/>
      <c r="B358" s="189" t="s">
        <v>765</v>
      </c>
      <c r="C358" s="190"/>
      <c r="D358" s="203">
        <v>3414292939.1300001</v>
      </c>
      <c r="E358" s="203">
        <v>2636730537.21</v>
      </c>
      <c r="F358" s="125"/>
      <c r="I358" s="128"/>
      <c r="J358" s="125"/>
    </row>
    <row r="359" spans="1:11" ht="16.5" customHeight="1" x14ac:dyDescent="0.25">
      <c r="A359" s="124"/>
      <c r="B359" s="189" t="s">
        <v>766</v>
      </c>
      <c r="C359" s="190"/>
      <c r="D359" s="203">
        <v>2014017569.51</v>
      </c>
      <c r="E359" s="203">
        <v>-876943.95</v>
      </c>
      <c r="F359" s="125"/>
      <c r="I359" s="128"/>
      <c r="J359" s="125"/>
    </row>
    <row r="360" spans="1:11" ht="16.5" customHeight="1" x14ac:dyDescent="0.25">
      <c r="A360" s="124"/>
      <c r="B360" s="189" t="s">
        <v>767</v>
      </c>
      <c r="C360" s="190"/>
      <c r="D360" s="203">
        <v>-197300649.21000001</v>
      </c>
      <c r="E360" s="203">
        <v>-180071555.02000001</v>
      </c>
      <c r="F360" s="125"/>
      <c r="I360" s="128"/>
      <c r="J360" s="125"/>
    </row>
    <row r="361" spans="1:11" ht="16.5" customHeight="1" x14ac:dyDescent="0.25">
      <c r="A361" s="124"/>
      <c r="B361" s="189" t="s">
        <v>768</v>
      </c>
      <c r="C361" s="190"/>
      <c r="D361" s="203">
        <v>-22899365.670000002</v>
      </c>
      <c r="E361" s="203">
        <v>2018006.88</v>
      </c>
      <c r="F361" s="125"/>
      <c r="I361" s="128"/>
      <c r="J361" s="125"/>
    </row>
    <row r="362" spans="1:11" ht="16.5" customHeight="1" x14ac:dyDescent="0.25">
      <c r="A362" s="124"/>
      <c r="B362" s="189" t="s">
        <v>769</v>
      </c>
      <c r="C362" s="190"/>
      <c r="D362" s="203">
        <v>523007747.72000003</v>
      </c>
      <c r="E362" s="203">
        <v>200871667.25</v>
      </c>
      <c r="F362" s="125"/>
      <c r="I362" s="128"/>
      <c r="J362" s="125"/>
    </row>
    <row r="363" spans="1:11" ht="16.5" customHeight="1" x14ac:dyDescent="0.25">
      <c r="A363" s="124"/>
      <c r="B363" s="189" t="s">
        <v>770</v>
      </c>
      <c r="C363" s="190"/>
      <c r="D363" s="203">
        <v>3452642</v>
      </c>
      <c r="E363" s="203"/>
      <c r="F363" s="125"/>
      <c r="I363" s="128"/>
      <c r="J363" s="125"/>
    </row>
    <row r="364" spans="1:11" x14ac:dyDescent="0.25">
      <c r="A364" s="124"/>
      <c r="B364" s="192" t="s">
        <v>511</v>
      </c>
      <c r="C364" s="193"/>
      <c r="D364" s="194">
        <v>9831793448.0600014</v>
      </c>
      <c r="E364" s="194">
        <v>6572250447.1700001</v>
      </c>
      <c r="F364" s="149">
        <v>0</v>
      </c>
      <c r="G364" s="149">
        <v>0</v>
      </c>
      <c r="I364" s="128"/>
      <c r="J364" s="125"/>
    </row>
    <row r="365" spans="1:11" x14ac:dyDescent="0.25">
      <c r="A365" s="124"/>
      <c r="B365" s="201"/>
      <c r="C365" s="201"/>
      <c r="E365" s="186"/>
      <c r="F365" s="28"/>
    </row>
    <row r="366" spans="1:11" x14ac:dyDescent="0.25">
      <c r="A366" s="124"/>
      <c r="B366" s="201"/>
      <c r="C366" s="201"/>
      <c r="E366" s="186"/>
      <c r="F366" s="28"/>
    </row>
    <row r="367" spans="1:11" s="158" customFormat="1" x14ac:dyDescent="0.25">
      <c r="A367" s="156"/>
      <c r="B367" s="129" t="s">
        <v>771</v>
      </c>
      <c r="C367" s="129"/>
      <c r="D367" s="157"/>
      <c r="F367" s="159"/>
      <c r="J367" s="160"/>
    </row>
    <row r="368" spans="1:11" x14ac:dyDescent="0.25">
      <c r="A368" s="124"/>
      <c r="B368" s="125" t="s">
        <v>772</v>
      </c>
      <c r="E368" s="186"/>
      <c r="F368" s="28"/>
    </row>
    <row r="369" spans="1:10" x14ac:dyDescent="0.25">
      <c r="A369" s="124"/>
      <c r="E369" s="186"/>
      <c r="F369" s="28"/>
    </row>
    <row r="370" spans="1:10" x14ac:dyDescent="0.25">
      <c r="A370" s="124"/>
      <c r="B370" s="392" t="s">
        <v>756</v>
      </c>
      <c r="C370" s="393"/>
      <c r="D370" s="251">
        <v>45291</v>
      </c>
      <c r="E370" s="251">
        <v>44926</v>
      </c>
      <c r="F370" s="125"/>
      <c r="I370" s="128"/>
      <c r="J370" s="125"/>
    </row>
    <row r="371" spans="1:10" x14ac:dyDescent="0.25">
      <c r="A371" s="124"/>
      <c r="B371" s="189" t="s">
        <v>773</v>
      </c>
      <c r="C371" s="190"/>
      <c r="D371" s="204">
        <v>24779186.549999237</v>
      </c>
      <c r="E371" s="204">
        <v>6685776.2100028992</v>
      </c>
      <c r="F371" s="125"/>
      <c r="G371" s="155"/>
      <c r="I371" s="128"/>
      <c r="J371" s="125"/>
    </row>
    <row r="372" spans="1:10" x14ac:dyDescent="0.25">
      <c r="A372" s="124"/>
      <c r="B372" s="189" t="s">
        <v>774</v>
      </c>
      <c r="C372" s="190"/>
      <c r="D372" s="204">
        <v>297539.81000000238</v>
      </c>
      <c r="E372" s="204">
        <v>1083150.5100002289</v>
      </c>
      <c r="F372" s="125"/>
      <c r="G372" s="155"/>
      <c r="I372" s="128"/>
      <c r="J372" s="125"/>
    </row>
    <row r="373" spans="1:10" x14ac:dyDescent="0.25">
      <c r="A373" s="124"/>
      <c r="B373" s="189" t="s">
        <v>775</v>
      </c>
      <c r="C373" s="190"/>
      <c r="D373" s="204">
        <v>0</v>
      </c>
      <c r="E373" s="204">
        <v>167123.06000006199</v>
      </c>
      <c r="F373" s="125"/>
      <c r="G373" s="155"/>
      <c r="I373" s="128"/>
      <c r="J373" s="125"/>
    </row>
    <row r="374" spans="1:10" x14ac:dyDescent="0.25">
      <c r="A374" s="124"/>
      <c r="B374" s="189" t="s">
        <v>776</v>
      </c>
      <c r="C374" s="190"/>
      <c r="D374" s="204">
        <v>7234689.6700009154</v>
      </c>
      <c r="E374" s="204">
        <v>-48579231.949996948</v>
      </c>
      <c r="F374" s="125"/>
      <c r="I374" s="128"/>
      <c r="J374" s="125"/>
    </row>
    <row r="375" spans="1:10" hidden="1" x14ac:dyDescent="0.25">
      <c r="A375" s="124"/>
      <c r="B375" s="189" t="s">
        <v>777</v>
      </c>
      <c r="C375" s="190"/>
      <c r="D375" s="204">
        <v>0</v>
      </c>
      <c r="E375" s="204"/>
      <c r="F375" s="125"/>
      <c r="I375" s="128"/>
      <c r="J375" s="125"/>
    </row>
    <row r="376" spans="1:10" x14ac:dyDescent="0.25">
      <c r="A376" s="124"/>
      <c r="B376" s="192" t="s">
        <v>511</v>
      </c>
      <c r="C376" s="193"/>
      <c r="D376" s="205">
        <v>32311416.030000154</v>
      </c>
      <c r="E376" s="205">
        <v>-40643182.169993758</v>
      </c>
      <c r="F376" s="152"/>
      <c r="G376" s="152"/>
      <c r="I376" s="128"/>
      <c r="J376" s="125"/>
    </row>
    <row r="377" spans="1:10" x14ac:dyDescent="0.25">
      <c r="A377" s="124"/>
    </row>
    <row r="378" spans="1:10" x14ac:dyDescent="0.25">
      <c r="A378" s="124"/>
      <c r="B378" s="201"/>
      <c r="C378" s="201"/>
      <c r="E378" s="186"/>
      <c r="F378" s="28"/>
    </row>
    <row r="379" spans="1:10" x14ac:dyDescent="0.25">
      <c r="A379" s="124"/>
    </row>
    <row r="380" spans="1:10" x14ac:dyDescent="0.25">
      <c r="A380" s="124"/>
      <c r="B380" s="129" t="s">
        <v>778</v>
      </c>
      <c r="C380" s="129"/>
    </row>
    <row r="381" spans="1:10" ht="36" customHeight="1" x14ac:dyDescent="0.25">
      <c r="A381" s="124"/>
      <c r="B381" s="388" t="s">
        <v>779</v>
      </c>
      <c r="C381" s="388"/>
      <c r="D381" s="388"/>
      <c r="E381" s="388"/>
      <c r="F381" s="388"/>
      <c r="G381" s="388"/>
      <c r="H381" s="388"/>
      <c r="I381" s="388"/>
      <c r="J381" s="388"/>
    </row>
    <row r="382" spans="1:10" x14ac:dyDescent="0.25">
      <c r="A382" s="124"/>
    </row>
    <row r="383" spans="1:10" x14ac:dyDescent="0.25">
      <c r="A383" s="124"/>
      <c r="B383" s="129" t="s">
        <v>780</v>
      </c>
      <c r="C383" s="129"/>
    </row>
    <row r="384" spans="1:10" x14ac:dyDescent="0.25">
      <c r="A384" s="124"/>
      <c r="B384" s="125" t="s">
        <v>781</v>
      </c>
    </row>
    <row r="385" spans="1:9" x14ac:dyDescent="0.25">
      <c r="A385" s="124"/>
    </row>
    <row r="386" spans="1:9" x14ac:dyDescent="0.25">
      <c r="A386" s="124"/>
      <c r="B386" s="129" t="s">
        <v>782</v>
      </c>
      <c r="C386" s="129"/>
    </row>
    <row r="387" spans="1:9" x14ac:dyDescent="0.25">
      <c r="A387" s="124"/>
      <c r="B387" s="359" t="s">
        <v>783</v>
      </c>
      <c r="C387" s="359"/>
      <c r="D387" s="359"/>
      <c r="E387" s="359"/>
      <c r="F387" s="359"/>
      <c r="G387" s="359"/>
      <c r="H387" s="359"/>
      <c r="I387" s="359"/>
    </row>
    <row r="388" spans="1:9" x14ac:dyDescent="0.25">
      <c r="A388" s="124"/>
      <c r="B388" s="119"/>
      <c r="C388" s="119"/>
      <c r="D388" s="119"/>
      <c r="E388" s="119"/>
      <c r="F388" s="119"/>
      <c r="G388" s="119"/>
      <c r="H388" s="119"/>
      <c r="I388" s="119"/>
    </row>
    <row r="389" spans="1:9" x14ac:dyDescent="0.25">
      <c r="A389" s="124"/>
      <c r="B389" s="129" t="s">
        <v>784</v>
      </c>
      <c r="C389" s="129"/>
      <c r="F389" s="125"/>
    </row>
    <row r="390" spans="1:9" ht="36.75" customHeight="1" x14ac:dyDescent="0.25">
      <c r="A390" s="124"/>
      <c r="B390" s="363" t="s">
        <v>785</v>
      </c>
      <c r="C390" s="363"/>
      <c r="D390" s="363"/>
      <c r="E390" s="363"/>
      <c r="F390" s="363"/>
      <c r="G390" s="363"/>
      <c r="H390" s="363"/>
      <c r="I390" s="363"/>
    </row>
    <row r="391" spans="1:9" x14ac:dyDescent="0.25">
      <c r="A391" s="124"/>
    </row>
    <row r="392" spans="1:9" x14ac:dyDescent="0.25">
      <c r="A392" s="124"/>
    </row>
    <row r="393" spans="1:9" x14ac:dyDescent="0.25">
      <c r="A393" s="124"/>
    </row>
    <row r="394" spans="1:9" x14ac:dyDescent="0.25">
      <c r="A394" s="124"/>
      <c r="B394" s="125" t="s">
        <v>562</v>
      </c>
    </row>
    <row r="395" spans="1:9" x14ac:dyDescent="0.25">
      <c r="A395" s="124"/>
    </row>
    <row r="396" spans="1:9" x14ac:dyDescent="0.25">
      <c r="A396" s="124"/>
    </row>
    <row r="397" spans="1:9" x14ac:dyDescent="0.25">
      <c r="A397" s="124"/>
    </row>
    <row r="398" spans="1:9" x14ac:dyDescent="0.25">
      <c r="A398" s="124"/>
      <c r="H398" s="128"/>
    </row>
    <row r="399" spans="1:9" s="46" customFormat="1" x14ac:dyDescent="0.25">
      <c r="B399" s="45" t="s">
        <v>543</v>
      </c>
      <c r="D399" s="45" t="s">
        <v>544</v>
      </c>
      <c r="F399" s="46" t="s">
        <v>545</v>
      </c>
      <c r="G399" s="45"/>
      <c r="H399" s="45" t="s">
        <v>546</v>
      </c>
    </row>
    <row r="400" spans="1:9" s="28" customFormat="1" x14ac:dyDescent="0.25">
      <c r="B400" s="47" t="s">
        <v>547</v>
      </c>
      <c r="D400" s="47" t="s">
        <v>548</v>
      </c>
      <c r="F400" s="28" t="s">
        <v>549</v>
      </c>
      <c r="G400" s="47"/>
      <c r="H400" s="47" t="s">
        <v>550</v>
      </c>
    </row>
  </sheetData>
  <mergeCells count="42">
    <mergeCell ref="B370:C370"/>
    <mergeCell ref="B381:J381"/>
    <mergeCell ref="B387:I387"/>
    <mergeCell ref="B390:I390"/>
    <mergeCell ref="O224:O225"/>
    <mergeCell ref="B354:C354"/>
    <mergeCell ref="P224:P225"/>
    <mergeCell ref="Q224:Q225"/>
    <mergeCell ref="B337:C337"/>
    <mergeCell ref="B345:C345"/>
    <mergeCell ref="M224:M225"/>
    <mergeCell ref="N224:N225"/>
    <mergeCell ref="I224:I225"/>
    <mergeCell ref="J224:J225"/>
    <mergeCell ref="K224:K225"/>
    <mergeCell ref="L224:L225"/>
    <mergeCell ref="N63:N64"/>
    <mergeCell ref="O63:O64"/>
    <mergeCell ref="P63:P64"/>
    <mergeCell ref="Q63:Q64"/>
    <mergeCell ref="B224:B225"/>
    <mergeCell ref="C224:D225"/>
    <mergeCell ref="E224:E225"/>
    <mergeCell ref="F224:F225"/>
    <mergeCell ref="G224:G225"/>
    <mergeCell ref="H224:H225"/>
    <mergeCell ref="H63:H64"/>
    <mergeCell ref="I63:I64"/>
    <mergeCell ref="J63:J64"/>
    <mergeCell ref="K63:K64"/>
    <mergeCell ref="L63:L64"/>
    <mergeCell ref="M63:M64"/>
    <mergeCell ref="B14:C14"/>
    <mergeCell ref="B19:I19"/>
    <mergeCell ref="B24:C24"/>
    <mergeCell ref="B44:J44"/>
    <mergeCell ref="B52:C52"/>
    <mergeCell ref="B63:B64"/>
    <mergeCell ref="C63:D64"/>
    <mergeCell ref="E63:E64"/>
    <mergeCell ref="F63:F64"/>
    <mergeCell ref="G63:G64"/>
  </mergeCells>
  <hyperlinks>
    <hyperlink ref="G8" location="Índice!A1" display="Índice" xr:uid="{AE994316-8533-4081-A81C-83B7A297A879}"/>
  </hyperlinks>
  <pageMargins left="0.25" right="0.25" top="0.75" bottom="0.75" header="0.3" footer="0.3"/>
  <pageSetup paperSize="9" scale="53"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c+6qA0HbNDp3+EL4ZdBFLQqiStt3QI5FgeU1fydw3e8=</DigestValue>
    </Reference>
    <Reference Type="http://www.w3.org/2000/09/xmldsig#Object" URI="#idOfficeObject">
      <DigestMethod Algorithm="http://www.w3.org/2001/04/xmlenc#sha256"/>
      <DigestValue>KaELaKmcLGUJoD5IfomvE1XPv5ANaJL/AHv99ZM0tGU=</DigestValue>
    </Reference>
    <Reference Type="http://uri.etsi.org/01903#SignedProperties" URI="#idSignedProperties">
      <Transforms>
        <Transform Algorithm="http://www.w3.org/TR/2001/REC-xml-c14n-20010315"/>
      </Transforms>
      <DigestMethod Algorithm="http://www.w3.org/2001/04/xmlenc#sha256"/>
      <DigestValue>V6esioK4+Pc3q4wAj27L33ZB+eczFQNAVTN8T2f0+pI=</DigestValue>
    </Reference>
    <Reference Type="http://www.w3.org/2000/09/xmldsig#Object" URI="#idValidSigLnImg">
      <DigestMethod Algorithm="http://www.w3.org/2001/04/xmlenc#sha256"/>
      <DigestValue>7EDSndg7jN8+NkKGwxeM0p4VpYIDnxmdWRqHcjb0dgU=</DigestValue>
    </Reference>
    <Reference Type="http://www.w3.org/2000/09/xmldsig#Object" URI="#idInvalidSigLnImg">
      <DigestMethod Algorithm="http://www.w3.org/2001/04/xmlenc#sha256"/>
      <DigestValue>6lTH5Kvw10tXs14HtDK3cvISMSeTZlJ98dBykiEn99I=</DigestValue>
    </Reference>
  </SignedInfo>
  <SignatureValue>1jhIOKlaiIyOcA20rcav+3WzlzXv2Ug8FuQCQYl1xS2QHEgAcpsKPW/WJLvWIts3tz4TGvye/jRw
RxbXELgsZqcF6adzHx+9omOe3C6Gtk8YMO+wtYEryqaRQh6AOecDFeVvhac2fHNAV3U5M8EmeJTr
lDAG3zYTpntK+mcN4nfUt9EeTIBDb9cLOtcYlkdCGRYnVHPVxd1SZx1sUO1EvBJBMVOP7QL/dW5g
/hkczj3xGWNRe9+kj6y8RUU5XnK6d9E+nRc6vxQjwB9qHbeB0VSu+zyrpK9bGd0h50fY37Aw1H11
HywWzTyzVMm9ko08bdmp9U/8GBxV59IwNDNJaw==</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9oj3k07N67XbaM4zo/aygJ8vBznElC38B74T/NOnoHI=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PrvmSJiFe1x9WXXszScDBEF66RTlE8Ada4P1mWV0nLc=</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0BIoIh4AVw2NfHJjJBwI5PsgnQozbhkI+htN3X+25jI=</DigestValue>
      </Reference>
      <Reference URI="/xl/drawings/drawing4.xml?ContentType=application/vnd.openxmlformats-officedocument.drawing+xml">
        <DigestMethod Algorithm="http://www.w3.org/2001/04/xmlenc#sha256"/>
        <DigestValue>dZPHZs4hLXc8k8IQddvA/SBV7xriFSThJMNf7VYvNuM=</DigestValue>
      </Reference>
      <Reference URI="/xl/drawings/drawing5.xml?ContentType=application/vnd.openxmlformats-officedocument.drawing+xml">
        <DigestMethod Algorithm="http://www.w3.org/2001/04/xmlenc#sha256"/>
        <DigestValue>F5J/rv2VjGQsg+bpryg7PNywL1LY89Noy4FNNRPaItg=</DigestValue>
      </Reference>
      <Reference URI="/xl/drawings/drawing6.xml?ContentType=application/vnd.openxmlformats-officedocument.drawing+xml">
        <DigestMethod Algorithm="http://www.w3.org/2001/04/xmlenc#sha256"/>
        <DigestValue>IdBja2ptv46KNK2B9T5ZGBdX/kydF0mSC+g13WSvhcc=</DigestValue>
      </Reference>
      <Reference URI="/xl/drawings/vmlDrawing1.vml?ContentType=application/vnd.openxmlformats-officedocument.vmlDrawing">
        <DigestMethod Algorithm="http://www.w3.org/2001/04/xmlenc#sha256"/>
        <DigestValue>2Kx+hs3xMBam5pidcYRvCpw/fgazx7KQm3eGM9MiuEs=</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g3IT/uG+jO66NDmsLf9G7efV0Tvy6pKVjZMz7k25qD8=</DigestValue>
      </Reference>
      <Reference URI="/xl/media/image3.emf?ContentType=image/x-emf">
        <DigestMethod Algorithm="http://www.w3.org/2001/04/xmlenc#sha256"/>
        <DigestValue>GtZHU7KuBo9kKlnaG4CgAkOPxxWRosuivyyeKmxq2Ak=</DigestValue>
      </Reference>
      <Reference URI="/xl/media/image4.emf?ContentType=image/x-emf">
        <DigestMethod Algorithm="http://www.w3.org/2001/04/xmlenc#sha256"/>
        <DigestValue>3W90YW6ggGOhUFmD2OaptCMt7Onp0zli7x+u7vtKDOA=</DigestValue>
      </Reference>
      <Reference URI="/xl/media/image5.emf?ContentType=image/x-emf">
        <DigestMethod Algorithm="http://www.w3.org/2001/04/xmlenc#sha256"/>
        <DigestValue>OQMzSJ54kJxQnQ3PQXcvclVWwy9A9xx0/VlKERxkD9w=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Y3wWV9965knlKF5bOJESA4Ow1o8/jlFmJNpXrRE5520=</DigestValue>
      </Reference>
      <Reference URI="/xl/styles.xml?ContentType=application/vnd.openxmlformats-officedocument.spreadsheetml.styles+xml">
        <DigestMethod Algorithm="http://www.w3.org/2001/04/xmlenc#sha256"/>
        <DigestValue>2p6yPo4y2qCM3SkHemMCB1ZsJUDgJHWO+RANEhfWteQ=</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o8JHU6R/q/GQ36P8TPky5XQ6nZE/7BUNZOLA2QGSMeQ=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sheet1.xml?ContentType=application/vnd.openxmlformats-officedocument.spreadsheetml.worksheet+xml">
        <DigestMethod Algorithm="http://www.w3.org/2001/04/xmlenc#sha256"/>
        <DigestValue>f7i9HP0Wo5MVquUEgKvAut0JSbCA4EfYqAer0fzLLwI=</DigestValue>
      </Reference>
      <Reference URI="/xl/worksheets/sheet2.xml?ContentType=application/vnd.openxmlformats-officedocument.spreadsheetml.worksheet+xml">
        <DigestMethod Algorithm="http://www.w3.org/2001/04/xmlenc#sha256"/>
        <DigestValue>T/gSu+uIkgM1Le4I0EjbBUoDrcsWDJayIhk8CCWdXCU=</DigestValue>
      </Reference>
      <Reference URI="/xl/worksheets/sheet3.xml?ContentType=application/vnd.openxmlformats-officedocument.spreadsheetml.worksheet+xml">
        <DigestMethod Algorithm="http://www.w3.org/2001/04/xmlenc#sha256"/>
        <DigestValue>zO1dAMa8/zj9gcOAZmm3WDbkmfkmxGivScs206EXMnw=</DigestValue>
      </Reference>
      <Reference URI="/xl/worksheets/sheet4.xml?ContentType=application/vnd.openxmlformats-officedocument.spreadsheetml.worksheet+xml">
        <DigestMethod Algorithm="http://www.w3.org/2001/04/xmlenc#sha256"/>
        <DigestValue>+Do7xTiI7ltpBba4XOuBQiEHeGj3YSLuRVv3q/8wOd4=</DigestValue>
      </Reference>
      <Reference URI="/xl/worksheets/sheet5.xml?ContentType=application/vnd.openxmlformats-officedocument.spreadsheetml.worksheet+xml">
        <DigestMethod Algorithm="http://www.w3.org/2001/04/xmlenc#sha256"/>
        <DigestValue>r+JMhYQoOw5K9w7TTnWUgWIXwEsMT3qoF9Nk8Jjf6VU=</DigestValue>
      </Reference>
      <Reference URI="/xl/worksheets/sheet6.xml?ContentType=application/vnd.openxmlformats-officedocument.spreadsheetml.worksheet+xml">
        <DigestMethod Algorithm="http://www.w3.org/2001/04/xmlenc#sha256"/>
        <DigestValue>4NEaIRGfNIJJ2iZZ8hocoIX8P5QbF8xfXLEkkkx6uXU=</DigestValue>
      </Reference>
      <Reference URI="/xl/worksheets/sheet7.xml?ContentType=application/vnd.openxmlformats-officedocument.spreadsheetml.worksheet+xml">
        <DigestMethod Algorithm="http://www.w3.org/2001/04/xmlenc#sha256"/>
        <DigestValue>BwSLqF3oEh+KvM56cYFseyyH+QLhe52swrlIItLkRV4=</DigestValue>
      </Reference>
      <Reference URI="/xl/worksheets/sheet8.xml?ContentType=application/vnd.openxmlformats-officedocument.spreadsheetml.worksheet+xml">
        <DigestMethod Algorithm="http://www.w3.org/2001/04/xmlenc#sha256"/>
        <DigestValue>T+1w04dmEZgT8QZon512XfHx22RYEhHMHWCkM3yMtOo=</DigestValue>
      </Reference>
    </Manifest>
    <SignatureProperties>
      <SignatureProperty Id="idSignatureTime" Target="#idPackageSignature">
        <mdssi:SignatureTime xmlns:mdssi="http://schemas.openxmlformats.org/package/2006/digital-signature">
          <mdssi:Format>YYYY-MM-DDThh:mm:ssTZD</mdssi:Format>
          <mdssi:Value>2024-03-27T16:36:18Z</mdssi:Value>
        </mdssi:SignatureTime>
      </SignatureProperty>
    </SignatureProperties>
  </Object>
  <Object Id="idOfficeObject">
    <SignatureProperties>
      <SignatureProperty Id="idOfficeV1Details" Target="#idPackageSignature">
        <SignatureInfoV1 xmlns="http://schemas.microsoft.com/office/2006/digsig">
          <SetupID>{2BDDFDF3-E361-43D8-ADCB-22F876E6390E}</SetupID>
          <SignatureText>Maura Ruiz</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2024-03-27T16:36:18Z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p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3AC8AMAAz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kAAAAA8AAABhAAAAVAAAAHEAAAABAAAAVVWPQYX2jkEPAAAAYQAAAAsAAABMAAAAAAAAAAAAAAAAAAAA//////////9kAAAATQBhAHUAcgBhACAAUgB1AGkAegAgALsjDAAAAAcAAAAHAAAABQAAAAcAAAAEAAAACAAAAAcAAAADAAAABgAAAAQ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C7Iw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GQ0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Object Id="idInvalidSigLnImg">AQAAAGwAAAAAAAAAAAAAAF4BAACfAAAAAAAAAAAAAACRGAAALAsAACBFTUYAAAEAE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QAAAADwAAAGEAAABUAAAAcQAAAAEAAABVVY9BhfaOQQ8AAABhAAAACwAAAEwAAAAAAAAAAAAAAAAAAAD//////////2QAAABNAGEAdQByAGEAIABSAHUAaQB6ACAAAAAMAAAABwAAAAcAAAAFAAAABwAAAAQAAAAIAAAABwAAAAMAAAAGAAAABA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AAAA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4DLUREqyXQ4Tk/uJGSPPjEJjMAn1SWmKNdSYViIodKg=</DigestValue>
    </Reference>
    <Reference Type="http://www.w3.org/2000/09/xmldsig#Object" URI="#idOfficeObject">
      <DigestMethod Algorithm="http://www.w3.org/2001/04/xmlenc#sha256"/>
      <DigestValue>IDn9YnHKiTCeRrTbJitY2NMgndX7bylZHxjWDAS+MF0=</DigestValue>
    </Reference>
    <Reference Type="http://uri.etsi.org/01903#SignedProperties" URI="#idSignedProperties">
      <Transforms>
        <Transform Algorithm="http://www.w3.org/TR/2001/REC-xml-c14n-20010315"/>
      </Transforms>
      <DigestMethod Algorithm="http://www.w3.org/2001/04/xmlenc#sha256"/>
      <DigestValue>r98ilDToVbag4/lLiQN6A9rB9uJ/wrj6ZSAKlkN9aCU=</DigestValue>
    </Reference>
    <Reference Type="http://www.w3.org/2000/09/xmldsig#Object" URI="#idValidSigLnImg">
      <DigestMethod Algorithm="http://www.w3.org/2001/04/xmlenc#sha256"/>
      <DigestValue>RM+FfJiMHzKWJi3Wl4rdbnv12uPelY8GJEs/4jyuLuE=</DigestValue>
    </Reference>
    <Reference Type="http://www.w3.org/2000/09/xmldsig#Object" URI="#idInvalidSigLnImg">
      <DigestMethod Algorithm="http://www.w3.org/2001/04/xmlenc#sha256"/>
      <DigestValue>G/p7ZVEMsLQiDagN0rx8uUuWLDcBNAC0R9cmJ7eMAto=</DigestValue>
    </Reference>
  </SignedInfo>
  <SignatureValue>FJwQVmsrJq5fYWfzn14O6PCK17bdgJ/U1o6q2nByXYYBq0hP20Z/hNDzpvvIw5EYC2LgDT9D0Y0q
QuzJ3u4QRrFG1O5y8RmbuX2M2j5MqszPBJ33mZgj6qvLgUF4Z256nFmQ95PAuII+xPEKsPSsmWzS
R/JrpemyJNTqoyZfULa+eB1JI4Z8JXEQPlA/iUyt6/6RwP8H7bl/3sDnHuQEALLiPWAbl/UnNOQS
geLGPXJIZTKQ1vUV1zxSTmQzvQY+8FUcLbgxYoUa4QwTY6NzR8oha1Hu1pBJRhfjLur+5b9Y5SPL
pCYePDdygqcDGdtAfJVvdCXbTB3OcBwaEPz3Kw==</SignatureValue>
  <KeyInfo>
    <X509Data>
      <X509Certificate>MIIIizCCBnOgAwIBAgIIfYYYDWJpCCgwDQYJKoZIhvcNAQELBQAwWjEaMBgGA1UEAwwRQ0EtRE9DVU1FTlRBIFMuQS4xFjAUBgNVBAUTDVJVQzgwMDUwMTcyLTExFzAVBgNVBAoMDkRPQ1VNRU5UQSBTLkEuMQswCQYDVQQGEwJQWTAeFw0yMzExMDYxODM1MDBaFw0yNTExMDUxODM1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x+RDz28BB1kQuvcxDvW0wkNQ9z0+ycKVTvs1qnoHWiyKwwlprWgM9whxNtBmwmTkAFMMcyEA5VBSszHzSxvAQ7alrCFQg65h5OePW0YwU707nYu2Mv5vaDBJ34Q1kHvxhL8bcaQe2Zk1VjWm2rXjUgt+p8iNzOsXFzCv05w9MwRx3rgAp4JjBRgC3QvHvVYfJIWK3JiZl3jif37NFJCOGZpCHwZjfrKX0OFMElggR6tHnANnkRqP07xzXG8Q2tmewX7kNOJJe/QCWlyizKHXZjhoxjG+oI4YmKoC79+F2DcRAwhTEHTVkRlCSGxdNMlcosC/lq9fJwZPLGp4L1wTq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mT0aD3W5tGSTNtxtqyA9p9oV68wDgYDVR0PAQH/BAQDAgXgMA0GCSqGSIb3DQEBCwUAA4ICAQBkncGQ4b0pKtYI1CbD4HNHtWGrDGk2wiSn1Q85kzMp/43U86onTQbPE//9IxjGZQbH6uti3Avf1wzokBaCa6V8pLFNq6rf30Zdip1xc+uwdNzjl7iaCP5ZQZGvx6gHwxLZWYYQOTklwlVFkglklcajdfBMkOPf+zBySibVI9xSufsOzab6KWmGILD4jYKYeCocQyNcaYRzfarn0uP4rjyzVClICSapa88+YAsKAmMZnwyVQVe2/Tk8dFLfez/XXEzbtGH+hS2DaycryaBAkFlcYfR227QUgW6v530gIm5QYeuNGqBAV8WMU3rJXrWFreRoxN7dGBzwLoek1onLTENCAY35P+3bYs21CEh16CnebREYfKK6QDgEpVySQewZl1DrHkMncJExF+tlieue0OUsFps55MbPuOeTRpfrZFkc9/BryjODHOffW7PZQRh0APnMi5WBGshgojg2zP8ciUUdQA/b2RgJrzjpOv2cXmi1q6bj/NPaR7qrKXgq+5+S3KHkj4OL8exxoPby83uiD2bqJy7WokLmqV/xlSETWEQ7sDG3Govo+Pe2y5h7kuO4rK0k9h+ZrEwlP1cLuDn7hpZPoSgPYe4Ao/hvvJF4tJWgInxLdaQkyzGc04YaeqRPpgE81MY1BHKO4iCnHbKsws+5urg4zsA0xFREQQ+26ZZ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9oj3k07N67XbaM4zo/aygJ8vBznElC38B74T/NOnoHI=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PrvmSJiFe1x9WXXszScDBEF66RTlE8Ada4P1mWV0nLc=</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0BIoIh4AVw2NfHJjJBwI5PsgnQozbhkI+htN3X+25jI=</DigestValue>
      </Reference>
      <Reference URI="/xl/drawings/drawing4.xml?ContentType=application/vnd.openxmlformats-officedocument.drawing+xml">
        <DigestMethod Algorithm="http://www.w3.org/2001/04/xmlenc#sha256"/>
        <DigestValue>dZPHZs4hLXc8k8IQddvA/SBV7xriFSThJMNf7VYvNuM=</DigestValue>
      </Reference>
      <Reference URI="/xl/drawings/drawing5.xml?ContentType=application/vnd.openxmlformats-officedocument.drawing+xml">
        <DigestMethod Algorithm="http://www.w3.org/2001/04/xmlenc#sha256"/>
        <DigestValue>F5J/rv2VjGQsg+bpryg7PNywL1LY89Noy4FNNRPaItg=</DigestValue>
      </Reference>
      <Reference URI="/xl/drawings/drawing6.xml?ContentType=application/vnd.openxmlformats-officedocument.drawing+xml">
        <DigestMethod Algorithm="http://www.w3.org/2001/04/xmlenc#sha256"/>
        <DigestValue>IdBja2ptv46KNK2B9T5ZGBdX/kydF0mSC+g13WSvhcc=</DigestValue>
      </Reference>
      <Reference URI="/xl/drawings/vmlDrawing1.vml?ContentType=application/vnd.openxmlformats-officedocument.vmlDrawing">
        <DigestMethod Algorithm="http://www.w3.org/2001/04/xmlenc#sha256"/>
        <DigestValue>2Kx+hs3xMBam5pidcYRvCpw/fgazx7KQm3eGM9MiuEs=</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g3IT/uG+jO66NDmsLf9G7efV0Tvy6pKVjZMz7k25qD8=</DigestValue>
      </Reference>
      <Reference URI="/xl/media/image3.emf?ContentType=image/x-emf">
        <DigestMethod Algorithm="http://www.w3.org/2001/04/xmlenc#sha256"/>
        <DigestValue>GtZHU7KuBo9kKlnaG4CgAkOPxxWRosuivyyeKmxq2Ak=</DigestValue>
      </Reference>
      <Reference URI="/xl/media/image4.emf?ContentType=image/x-emf">
        <DigestMethod Algorithm="http://www.w3.org/2001/04/xmlenc#sha256"/>
        <DigestValue>3W90YW6ggGOhUFmD2OaptCMt7Onp0zli7x+u7vtKDOA=</DigestValue>
      </Reference>
      <Reference URI="/xl/media/image5.emf?ContentType=image/x-emf">
        <DigestMethod Algorithm="http://www.w3.org/2001/04/xmlenc#sha256"/>
        <DigestValue>OQMzSJ54kJxQnQ3PQXcvclVWwy9A9xx0/VlKERxkD9w=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Y3wWV9965knlKF5bOJESA4Ow1o8/jlFmJNpXrRE5520=</DigestValue>
      </Reference>
      <Reference URI="/xl/styles.xml?ContentType=application/vnd.openxmlformats-officedocument.spreadsheetml.styles+xml">
        <DigestMethod Algorithm="http://www.w3.org/2001/04/xmlenc#sha256"/>
        <DigestValue>2p6yPo4y2qCM3SkHemMCB1ZsJUDgJHWO+RANEhfWteQ=</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o8JHU6R/q/GQ36P8TPky5XQ6nZE/7BUNZOLA2QGSMeQ=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sheet1.xml?ContentType=application/vnd.openxmlformats-officedocument.spreadsheetml.worksheet+xml">
        <DigestMethod Algorithm="http://www.w3.org/2001/04/xmlenc#sha256"/>
        <DigestValue>f7i9HP0Wo5MVquUEgKvAut0JSbCA4EfYqAer0fzLLwI=</DigestValue>
      </Reference>
      <Reference URI="/xl/worksheets/sheet2.xml?ContentType=application/vnd.openxmlformats-officedocument.spreadsheetml.worksheet+xml">
        <DigestMethod Algorithm="http://www.w3.org/2001/04/xmlenc#sha256"/>
        <DigestValue>T/gSu+uIkgM1Le4I0EjbBUoDrcsWDJayIhk8CCWdXCU=</DigestValue>
      </Reference>
      <Reference URI="/xl/worksheets/sheet3.xml?ContentType=application/vnd.openxmlformats-officedocument.spreadsheetml.worksheet+xml">
        <DigestMethod Algorithm="http://www.w3.org/2001/04/xmlenc#sha256"/>
        <DigestValue>zO1dAMa8/zj9gcOAZmm3WDbkmfkmxGivScs206EXMnw=</DigestValue>
      </Reference>
      <Reference URI="/xl/worksheets/sheet4.xml?ContentType=application/vnd.openxmlformats-officedocument.spreadsheetml.worksheet+xml">
        <DigestMethod Algorithm="http://www.w3.org/2001/04/xmlenc#sha256"/>
        <DigestValue>+Do7xTiI7ltpBba4XOuBQiEHeGj3YSLuRVv3q/8wOd4=</DigestValue>
      </Reference>
      <Reference URI="/xl/worksheets/sheet5.xml?ContentType=application/vnd.openxmlformats-officedocument.spreadsheetml.worksheet+xml">
        <DigestMethod Algorithm="http://www.w3.org/2001/04/xmlenc#sha256"/>
        <DigestValue>r+JMhYQoOw5K9w7TTnWUgWIXwEsMT3qoF9Nk8Jjf6VU=</DigestValue>
      </Reference>
      <Reference URI="/xl/worksheets/sheet6.xml?ContentType=application/vnd.openxmlformats-officedocument.spreadsheetml.worksheet+xml">
        <DigestMethod Algorithm="http://www.w3.org/2001/04/xmlenc#sha256"/>
        <DigestValue>4NEaIRGfNIJJ2iZZ8hocoIX8P5QbF8xfXLEkkkx6uXU=</DigestValue>
      </Reference>
      <Reference URI="/xl/worksheets/sheet7.xml?ContentType=application/vnd.openxmlformats-officedocument.spreadsheetml.worksheet+xml">
        <DigestMethod Algorithm="http://www.w3.org/2001/04/xmlenc#sha256"/>
        <DigestValue>BwSLqF3oEh+KvM56cYFseyyH+QLhe52swrlIItLkRV4=</DigestValue>
      </Reference>
      <Reference URI="/xl/worksheets/sheet8.xml?ContentType=application/vnd.openxmlformats-officedocument.spreadsheetml.worksheet+xml">
        <DigestMethod Algorithm="http://www.w3.org/2001/04/xmlenc#sha256"/>
        <DigestValue>T+1w04dmEZgT8QZon512XfHx22RYEhHMHWCkM3yMtOo=</DigestValue>
      </Reference>
    </Manifest>
    <SignatureProperties>
      <SignatureProperty Id="idSignatureTime" Target="#idPackageSignature">
        <mdssi:SignatureTime xmlns:mdssi="http://schemas.openxmlformats.org/package/2006/digital-signature">
          <mdssi:Format>YYYY-MM-DDThh:mm:ssTZD</mdssi:Format>
          <mdssi:Value>2024-03-27T21:52:19Z</mdssi:Value>
        </mdssi:SignatureTime>
      </SignatureProperty>
    </SignatureProperties>
  </Object>
  <Object Id="idOfficeObject">
    <SignatureProperties>
      <SignatureProperty Id="idOfficeV1Details" Target="#idPackageSignature">
        <SignatureInfoV1 xmlns="http://schemas.microsoft.com/office/2006/digsig">
          <SetupID>{5AD4625E-CC0E-4FA5-B3E1-EBD2B0441D04}</SetupID>
          <SignatureText>Guillermo D. Sarubbi</SignatureText>
          <SignatureImage/>
          <SignatureComments/>
          <WindowsVersion>10.0</WindowsVersion>
          <OfficeVersion>16.0.17517/26</OfficeVersion>
          <ApplicationVersion>16.0.17517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2024-03-27T21:52:19Z</xd:SigningTime>
          <xd:SigningCertificate>
            <xd:Cert>
              <xd:CertDigest>
                <DigestMethod Algorithm="http://www.w3.org/2001/04/xmlenc#sha256"/>
                <DigestValue>FL0E/Ihe1+vZBZMohOZOzsefr/Bmb8JhKO9wVT46dJI=</DigestValue>
              </xd:CertDigest>
              <xd:IssuerSerial>
                <X509IssuerName>C=PY, O=DOCUMENTA S.A., SERIALNUMBER=RUC80050172-1, CN=CA-DOCUMENTA S.A.</X509IssuerName>
                <X509SerialNumber>9044943347384911912</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6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wAvADIANwAvADIAMAAyADQ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GE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YAAAAFgAAAHIAAADAAAAAhgAAAAEAAAAAwIBBjuOAQRYAAAByAAAAFwAAAEwAAAAAAAAAAAAAAAAAAAD//////////3wAAABHAHUAaQBsAGwAZQByAG0AbwAgAEQAYQB2AGkAZAAgAFMAYQByAHUAYgBiAGkAbwALAAAACQAAAAQAAAAEAAAABAAAAAgAAAAGAAAADgAAAAkAAAAEAAAACwAAAAgAAAAIAAAABAAAAAkAAAAEAAAACQAAAAgAAAAGAAAACQAAAAk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gAAACgAAAAAQAAAADAgEGO44BBFgAAAIwAAAAHAAAATAAAAAAAAAAAAAAAAAAAAP//////////XAAAAFMAaQBuAGQAaQBjAG8APQAJAAAABAAAAAkAAAAJAAAABAAAAAcAAAAJAAAASwAAAEAAAAAwAAAABQAAACAAAAABAAAAAQAAABAAAAAAAAAAAAAAAIABAADAAAAAAAAAAAAAAACAAQAAwAAAACUAAAAMAAAAAgAAACcAAAAYAAAABQAAAAAAAAD///8AAAAAACUAAAAMAAAABQAAAEwAAABkAAAAFQAAAKYAAABlAQAAugAAABUAAACmAAAAUQEAABUAAAAhAPAAAAAAAAAAAAAAAIA/AAAAAAAAAAAAAIA/AAAAAAAAAAAAAAAAAAAAAAAAAAAAAAAAAAAAAAAAAAAlAAAADAAAAAAAAIAoAAAADAAAAAUAAAAlAAAADAAAAAEAAAAYAAAADAAAAAAAAAASAAAADAAAAAEAAAAWAAAADAAAAAAAAABUAAAARAEAABYAAACmAAAAZAEAALoAAAABAAAAAMCAQY7jgEEWAAAApgAAACkAAABMAAAABAAAABUAAACmAAAAZgEAALsAAACgAAAARgBpAHIAbQBhAGQAbwAgAHAAbwByADoAIABHAFUASQBMAEwARQBSAE0ATwAgAEQAQQBWAEkARAAgAFMAQQBSAFUAQgBCAEkAIABMAFUAVABaAGwACAAAAAQAAAAGAAAADgAAAAgAAAAJAAAACQAAAAQAAAAJAAAACQAAAAYAAAADAAAABAAAAAsAAAALAAAABAAAAAgAAAAIAAAACAAAAAoAAAAOAAAADAAAAAQAAAALAAAACgAAAAoAAAAEAAAACwAAAAQAAAAJAAAACgAAAAoAAAALAAAACQAAAAkAAAAEAAAABAAAAAgAAAALAAAACAAAAAkAAAAWAAAADAAAAAAAAAAlAAAADAAAAAIAAAAOAAAAFAAAAAAAAAAQAAAAFAAAAA==</Object>
  <Object Id="idInvalidSigLnImg">AQAAAGwAAAAAAAAAAAAAAH8BAAC/AAAAAAAAAAAAAAAkGAAAFgwAACBFTUYAAAEA6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N1n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YAAAAFgAAAHIAAADAAAAAhgAAAAEAAAAAwIBBjuOAQRYAAAByAAAAFwAAAEwAAAAAAAAAAAAAAAAAAAD//////////3wAAABHAHUAaQBsAGwAZQByAG0AbwAgAEQAYQB2AGkAZAAgAFMAYQByAHUAYgBiAGkANi4LAAAACQAAAAQAAAAEAAAABAAAAAgAAAAGAAAADgAAAAkAAAAEAAAACwAAAAgAAAAIAAAABAAAAAkAAAAEAAAACQAAAAgAAAAGAAAACQAAAAk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gAAACgAAAAAQAAAADAgEGO44BBFgAAAIwAAAAHAAAATAAAAAAAAAAAAAAAAAAAAP//////////XAAAAFMAaQBuAGQAaQBjAG8AHqsJAAAABAAAAAkAAAAJAAAABAAAAAcAAAAJAAAASwAAAEAAAAAwAAAABQAAACAAAAABAAAAAQAAABAAAAAAAAAAAAAAAIABAADAAAAAAAAAAAAAAACAAQAAwAAAACUAAAAMAAAAAgAAACcAAAAYAAAABQAAAAAAAAD///8AAAAAACUAAAAMAAAABQAAAEwAAABkAAAAFQAAAKYAAABlAQAAugAAABUAAACmAAAAUQEAABUAAAAhAPAAAAAAAAAAAAAAAIA/AAAAAAAAAAAAAIA/AAAAAAAAAAAAAAAAAAAAAAAAAAAAAAAAAAAAAAAAAAAlAAAADAAAAAAAAIAoAAAADAAAAAUAAAAlAAAADAAAAAEAAAAYAAAADAAAAAAAAAASAAAADAAAAAEAAAAWAAAADAAAAAAAAABUAAAARAEAABYAAACmAAAAZAEAALoAAAABAAAAAMCAQY7jgEEWAAAApgAAACkAAABMAAAABAAAABUAAACmAAAAZgEAALsAAACgAAAARgBpAHIAbQBhAGQAbwAgAHAAbwByADoAIABHAFUASQBMAEwARQBSAE0ATwAgAEQAQQBWAEkARAAgAFMAQQBSAFUAQgBCAEkAIABMAFUAVABaAGNQCAAAAAQAAAAGAAAADgAAAAgAAAAJAAAACQAAAAQAAAAJAAAACQAAAAYAAAADAAAABAAAAAsAAAALAAAABAAAAAgAAAAIAAAACAAAAAoAAAAOAAAADAAAAAQAAAALAAAACgAAAAoAAAAEAAAACwAAAAQAAAAJAAAACgAAAAoAAAALAAAACQAAAAkAAAAEAAAABAAAAAgAAAALAAAAC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oFPnTP8FMGBAOjnjI0w0zVjDaLjp4LcM03jOKw8zTHM=</DigestValue>
    </Reference>
    <Reference Type="http://www.w3.org/2000/09/xmldsig#Object" URI="#idOfficeObject">
      <DigestMethod Algorithm="http://www.w3.org/2001/04/xmlenc#sha256"/>
      <DigestValue>00Fr00Fb783LWCMamhAwHVfsiWJMjzb6LTdW45qcdik=</DigestValue>
    </Reference>
    <Reference Type="http://uri.etsi.org/01903#SignedProperties" URI="#idSignedProperties">
      <Transforms>
        <Transform Algorithm="http://www.w3.org/TR/2001/REC-xml-c14n-20010315"/>
      </Transforms>
      <DigestMethod Algorithm="http://www.w3.org/2001/04/xmlenc#sha256"/>
      <DigestValue>w0KWHJtP6315uZV4ZMNcYY9p16AELHwex0ypP4+8/qQ=</DigestValue>
    </Reference>
    <Reference Type="http://www.w3.org/2000/09/xmldsig#Object" URI="#idValidSigLnImg">
      <DigestMethod Algorithm="http://www.w3.org/2001/04/xmlenc#sha256"/>
      <DigestValue>S5Rb3isYB2nCpteozwc0Aaaxqk6yzRNlt6ym/x4C1UU=</DigestValue>
    </Reference>
    <Reference Type="http://www.w3.org/2000/09/xmldsig#Object" URI="#idInvalidSigLnImg">
      <DigestMethod Algorithm="http://www.w3.org/2001/04/xmlenc#sha256"/>
      <DigestValue>VCxPxrzoIYZoR9IUuPG00On+ZZoEkMfXNnrrdWvV6fg=</DigestValue>
    </Reference>
  </SignedInfo>
  <SignatureValue>EO2dBFLLj9p6bGaK40eFpokXcGE0PzK80HM37YsABGqqTbuM4pITxxFV8mOiH3D4Jb1eMVAHRvkv
FdxYzMCGtLKHRAMzwhIyXe4nduilFCF3ku3DCVUOFgEUpvH5zvEDzPI2Mh/TWJ39jzMDFJOuPF1m
JIKe75OSqsH9gVTatnl9wu5RdWplE7TNjhhrfDf/tf4LmURCOgnU0eJtjE70+VfkSO6P+jSaAXK/
8fBfcn//N1iOBHw6/nDsUfrvOzd3x9wsnemWbacneBLwZrGoeuXL5hJGBR+m7vWxMLK2PW+H+wdz
mfb5RSKRMGPZdViK0d5g4YL+1VI6uH+/7MKuNg==</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9oj3k07N67XbaM4zo/aygJ8vBznElC38B74T/NOnoHI=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PrvmSJiFe1x9WXXszScDBEF66RTlE8Ada4P1mWV0nLc=</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0BIoIh4AVw2NfHJjJBwI5PsgnQozbhkI+htN3X+25jI=</DigestValue>
      </Reference>
      <Reference URI="/xl/drawings/drawing4.xml?ContentType=application/vnd.openxmlformats-officedocument.drawing+xml">
        <DigestMethod Algorithm="http://www.w3.org/2001/04/xmlenc#sha256"/>
        <DigestValue>dZPHZs4hLXc8k8IQddvA/SBV7xriFSThJMNf7VYvNuM=</DigestValue>
      </Reference>
      <Reference URI="/xl/drawings/drawing5.xml?ContentType=application/vnd.openxmlformats-officedocument.drawing+xml">
        <DigestMethod Algorithm="http://www.w3.org/2001/04/xmlenc#sha256"/>
        <DigestValue>F5J/rv2VjGQsg+bpryg7PNywL1LY89Noy4FNNRPaItg=</DigestValue>
      </Reference>
      <Reference URI="/xl/drawings/drawing6.xml?ContentType=application/vnd.openxmlformats-officedocument.drawing+xml">
        <DigestMethod Algorithm="http://www.w3.org/2001/04/xmlenc#sha256"/>
        <DigestValue>IdBja2ptv46KNK2B9T5ZGBdX/kydF0mSC+g13WSvhcc=</DigestValue>
      </Reference>
      <Reference URI="/xl/drawings/vmlDrawing1.vml?ContentType=application/vnd.openxmlformats-officedocument.vmlDrawing">
        <DigestMethod Algorithm="http://www.w3.org/2001/04/xmlenc#sha256"/>
        <DigestValue>2Kx+hs3xMBam5pidcYRvCpw/fgazx7KQm3eGM9MiuEs=</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g3IT/uG+jO66NDmsLf9G7efV0Tvy6pKVjZMz7k25qD8=</DigestValue>
      </Reference>
      <Reference URI="/xl/media/image3.emf?ContentType=image/x-emf">
        <DigestMethod Algorithm="http://www.w3.org/2001/04/xmlenc#sha256"/>
        <DigestValue>GtZHU7KuBo9kKlnaG4CgAkOPxxWRosuivyyeKmxq2Ak=</DigestValue>
      </Reference>
      <Reference URI="/xl/media/image4.emf?ContentType=image/x-emf">
        <DigestMethod Algorithm="http://www.w3.org/2001/04/xmlenc#sha256"/>
        <DigestValue>3W90YW6ggGOhUFmD2OaptCMt7Onp0zli7x+u7vtKDOA=</DigestValue>
      </Reference>
      <Reference URI="/xl/media/image5.emf?ContentType=image/x-emf">
        <DigestMethod Algorithm="http://www.w3.org/2001/04/xmlenc#sha256"/>
        <DigestValue>OQMzSJ54kJxQnQ3PQXcvclVWwy9A9xx0/VlKERxkD9w=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Y3wWV9965knlKF5bOJESA4Ow1o8/jlFmJNpXrRE5520=</DigestValue>
      </Reference>
      <Reference URI="/xl/styles.xml?ContentType=application/vnd.openxmlformats-officedocument.spreadsheetml.styles+xml">
        <DigestMethod Algorithm="http://www.w3.org/2001/04/xmlenc#sha256"/>
        <DigestValue>2p6yPo4y2qCM3SkHemMCB1ZsJUDgJHWO+RANEhfWteQ=</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o8JHU6R/q/GQ36P8TPky5XQ6nZE/7BUNZOLA2QGSMeQ=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sheet1.xml?ContentType=application/vnd.openxmlformats-officedocument.spreadsheetml.worksheet+xml">
        <DigestMethod Algorithm="http://www.w3.org/2001/04/xmlenc#sha256"/>
        <DigestValue>f7i9HP0Wo5MVquUEgKvAut0JSbCA4EfYqAer0fzLLwI=</DigestValue>
      </Reference>
      <Reference URI="/xl/worksheets/sheet2.xml?ContentType=application/vnd.openxmlformats-officedocument.spreadsheetml.worksheet+xml">
        <DigestMethod Algorithm="http://www.w3.org/2001/04/xmlenc#sha256"/>
        <DigestValue>T/gSu+uIkgM1Le4I0EjbBUoDrcsWDJayIhk8CCWdXCU=</DigestValue>
      </Reference>
      <Reference URI="/xl/worksheets/sheet3.xml?ContentType=application/vnd.openxmlformats-officedocument.spreadsheetml.worksheet+xml">
        <DigestMethod Algorithm="http://www.w3.org/2001/04/xmlenc#sha256"/>
        <DigestValue>zO1dAMa8/zj9gcOAZmm3WDbkmfkmxGivScs206EXMnw=</DigestValue>
      </Reference>
      <Reference URI="/xl/worksheets/sheet4.xml?ContentType=application/vnd.openxmlformats-officedocument.spreadsheetml.worksheet+xml">
        <DigestMethod Algorithm="http://www.w3.org/2001/04/xmlenc#sha256"/>
        <DigestValue>+Do7xTiI7ltpBba4XOuBQiEHeGj3YSLuRVv3q/8wOd4=</DigestValue>
      </Reference>
      <Reference URI="/xl/worksheets/sheet5.xml?ContentType=application/vnd.openxmlformats-officedocument.spreadsheetml.worksheet+xml">
        <DigestMethod Algorithm="http://www.w3.org/2001/04/xmlenc#sha256"/>
        <DigestValue>r+JMhYQoOw5K9w7TTnWUgWIXwEsMT3qoF9Nk8Jjf6VU=</DigestValue>
      </Reference>
      <Reference URI="/xl/worksheets/sheet6.xml?ContentType=application/vnd.openxmlformats-officedocument.spreadsheetml.worksheet+xml">
        <DigestMethod Algorithm="http://www.w3.org/2001/04/xmlenc#sha256"/>
        <DigestValue>4NEaIRGfNIJJ2iZZ8hocoIX8P5QbF8xfXLEkkkx6uXU=</DigestValue>
      </Reference>
      <Reference URI="/xl/worksheets/sheet7.xml?ContentType=application/vnd.openxmlformats-officedocument.spreadsheetml.worksheet+xml">
        <DigestMethod Algorithm="http://www.w3.org/2001/04/xmlenc#sha256"/>
        <DigestValue>BwSLqF3oEh+KvM56cYFseyyH+QLhe52swrlIItLkRV4=</DigestValue>
      </Reference>
      <Reference URI="/xl/worksheets/sheet8.xml?ContentType=application/vnd.openxmlformats-officedocument.spreadsheetml.worksheet+xml">
        <DigestMethod Algorithm="http://www.w3.org/2001/04/xmlenc#sha256"/>
        <DigestValue>T+1w04dmEZgT8QZon512XfHx22RYEhHMHWCkM3yMtOo=</DigestValue>
      </Reference>
    </Manifest>
    <SignatureProperties>
      <SignatureProperty Id="idSignatureTime" Target="#idPackageSignature">
        <mdssi:SignatureTime xmlns:mdssi="http://schemas.openxmlformats.org/package/2006/digital-signature">
          <mdssi:Format>YYYY-MM-DDThh:mm:ssTZD</mdssi:Format>
          <mdssi:Value>2024-04-01T20:31:29Z</mdssi:Value>
        </mdssi:SignatureTime>
      </SignatureProperty>
    </SignatureProperties>
  </Object>
  <Object Id="idOfficeObject">
    <SignatureProperties>
      <SignatureProperty Id="idOfficeV1Details" Target="#idPackageSignature">
        <SignatureInfoV1 xmlns="http://schemas.microsoft.com/office/2006/digsig">
          <SetupID>{B15CBA83-DB87-45C8-A2F1-8FBE4EF47B9C}</SetupID>
          <SignatureText>Alfredo Palacios Vice Presidente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2024-04-01T20:31:29Z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6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AIAQAAMQAAADsAAAArAQAAVgAAAAEAAABVVY9BhfaOQTEAAAA7AAAAHwAAAEwAAAAAAAAAAAAAAAAAAAD//////////4wAAABBAGwAZgByAGUAZABvACAAUABhAGwAYQBjAGkAbwBzACAAVgBpAGMAZQAgAFAAcgBlAHMAaQBkAC4ALgAuAAAADQAAAAUAAAAGAAAABwAAAAoAAAAMAAAADAAAAAUAAAALAAAACgAAAAUAAAAKAAAACQAAAAUAAAAMAAAACAAAAAUAAAAMAAAABQAAAAkAAAAKAAAABQAAAAsAAAAHAAAACgAAAAgAAAAFAAAADA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ZAAAAcQAAAAEAAABVVY9BhfaOQQ8AAABhAAAADAAAAEwAAAAAAAAAAAAAAAAAAAD//////////2QAAABSAG8AbABhAG4AZAAgAEgAbwBsAHMAdAAIAAAACAAAAAMAAAAHAAAABwAAAAgAAAAEAAAACQAAAAgAAAAD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Cw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EATABGAFIARQBEAE8AIABSAEEATQBPAE4AIABQAEEATABBAEMASQBPAFMAIABPAFIAVQBFAAYAAAADAAAABQAAAAsAAAAHAAAACAAAAAgAAAAEAAAACAAAAAgAAAAFAAAAAwAAAAQAAAAIAAAABgAAAAYAAAAIAAAABwAAAAkAAAAKAAAABAAAAAgAAAAIAAAADAAAAAoAAAAKAAAABAAAAAcAAAAIAAAABgAAAAgAAAAIAAAAAwAAAAoAAAAHAAAABAAAAAoAAAAIAAAACQ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CAEAADEAAAA7AAAAKwEAAFYAAAABAAAAVVWPQYX2jkExAAAAOwAAAB8AAABMAAAAAAAAAAAAAAAAAAAA//////////+MAAAAQQBsAGYAcgBlAGQAbwAgAFAAYQBsAGEAYwBpAG8AcwAgAFYAaQBjAGUAIABQAHIAZQBzAGkAZAAuAC4ALgAAAA0AAAAFAAAABgAAAAcAAAAKAAAADAAAAAwAAAAFAAAACwAAAAoAAAAFAAAACgAAAAkAAAAFAAAADAAAAAgAAAAFAAAADAAAAAUAAAAJAAAACgAAAAUAAAALAAAABwAAAAoAAAAIAAAABQAAAAw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QAAAHEAAAABAAAAVVWPQYX2jkEPAAAAYQAAAAwAAABMAAAAAAAAAAAAAAAAAAAA//////////9kAAAAUgBvAGwAYQBuAGQAIABIAG8AbABzAHQACAAAAAgAAAADAAAABwAAAAcAAAAIAAAABAAAAAkAAAAIAAAAA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DDIQ0k6jcGoWOCtz8goxX7h3XAK9IzUjHVzAYlK4fVg=</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i1FrYsc8e234xlh4mGgt9O68PQRIWdmnB0x5pE/t4pg=</DigestValue>
    </Reference>
  </SignedInfo>
  <SignatureValue>l1G4niJrAd3U3F8EGd9FWvi77tWxGND6EcLI22XirYT1WBRXUGK/+hNGS/k0V8jKSyMiymKtU6lI
mK0BtmgYf4y/1gUwNJ77qoj1oxUE7+J+T88FtkNJRBzg9OMxG8oVWhTsryiXy7MW5MIcHCw87B7g
WjS9OvJqQHJrhxJf9hCDT3nNR7bAkOyHvd78SdWd/Ic65Xw8UOL6CxbNm8MEinxDm8Kz4rtkEn76
FtIZyppCaQhGjtDS+gJ2Jd11jCIConoX4epVpI/98c6YG+H6G+qJmekeYJaEeqKns6Ua+ofaTG0T
gjj2Pred++qc4bCcauGQ62D7ChlBv10Axbk08w==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9oj3k07N67XbaM4zo/aygJ8vBznElC38B74T/NOnoHI=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PrvmSJiFe1x9WXXszScDBEF66RTlE8Ada4P1mWV0nLc=</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0BIoIh4AVw2NfHJjJBwI5PsgnQozbhkI+htN3X+25jI=</DigestValue>
      </Reference>
      <Reference URI="/xl/drawings/drawing4.xml?ContentType=application/vnd.openxmlformats-officedocument.drawing+xml">
        <DigestMethod Algorithm="http://www.w3.org/2001/04/xmlenc#sha256"/>
        <DigestValue>dZPHZs4hLXc8k8IQddvA/SBV7xriFSThJMNf7VYvNuM=</DigestValue>
      </Reference>
      <Reference URI="/xl/drawings/drawing5.xml?ContentType=application/vnd.openxmlformats-officedocument.drawing+xml">
        <DigestMethod Algorithm="http://www.w3.org/2001/04/xmlenc#sha256"/>
        <DigestValue>F5J/rv2VjGQsg+bpryg7PNywL1LY89Noy4FNNRPaItg=</DigestValue>
      </Reference>
      <Reference URI="/xl/drawings/drawing6.xml?ContentType=application/vnd.openxmlformats-officedocument.drawing+xml">
        <DigestMethod Algorithm="http://www.w3.org/2001/04/xmlenc#sha256"/>
        <DigestValue>IdBja2ptv46KNK2B9T5ZGBdX/kydF0mSC+g13WSvhcc=</DigestValue>
      </Reference>
      <Reference URI="/xl/drawings/vmlDrawing1.vml?ContentType=application/vnd.openxmlformats-officedocument.vmlDrawing">
        <DigestMethod Algorithm="http://www.w3.org/2001/04/xmlenc#sha256"/>
        <DigestValue>2Kx+hs3xMBam5pidcYRvCpw/fgazx7KQm3eGM9MiuEs=</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g3IT/uG+jO66NDmsLf9G7efV0Tvy6pKVjZMz7k25qD8=</DigestValue>
      </Reference>
      <Reference URI="/xl/media/image3.emf?ContentType=image/x-emf">
        <DigestMethod Algorithm="http://www.w3.org/2001/04/xmlenc#sha256"/>
        <DigestValue>GtZHU7KuBo9kKlnaG4CgAkOPxxWRosuivyyeKmxq2Ak=</DigestValue>
      </Reference>
      <Reference URI="/xl/media/image4.emf?ContentType=image/x-emf">
        <DigestMethod Algorithm="http://www.w3.org/2001/04/xmlenc#sha256"/>
        <DigestValue>3W90YW6ggGOhUFmD2OaptCMt7Onp0zli7x+u7vtKDOA=</DigestValue>
      </Reference>
      <Reference URI="/xl/media/image5.emf?ContentType=image/x-emf">
        <DigestMethod Algorithm="http://www.w3.org/2001/04/xmlenc#sha256"/>
        <DigestValue>OQMzSJ54kJxQnQ3PQXcvclVWwy9A9xx0/VlKERxkD9w=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Y3wWV9965knlKF5bOJESA4Ow1o8/jlFmJNpXrRE5520=</DigestValue>
      </Reference>
      <Reference URI="/xl/styles.xml?ContentType=application/vnd.openxmlformats-officedocument.spreadsheetml.styles+xml">
        <DigestMethod Algorithm="http://www.w3.org/2001/04/xmlenc#sha256"/>
        <DigestValue>2p6yPo4y2qCM3SkHemMCB1ZsJUDgJHWO+RANEhfWteQ=</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o8JHU6R/q/GQ36P8TPky5XQ6nZE/7BUNZOLA2QGSMeQ=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sheet1.xml?ContentType=application/vnd.openxmlformats-officedocument.spreadsheetml.worksheet+xml">
        <DigestMethod Algorithm="http://www.w3.org/2001/04/xmlenc#sha256"/>
        <DigestValue>f7i9HP0Wo5MVquUEgKvAut0JSbCA4EfYqAer0fzLLwI=</DigestValue>
      </Reference>
      <Reference URI="/xl/worksheets/sheet2.xml?ContentType=application/vnd.openxmlformats-officedocument.spreadsheetml.worksheet+xml">
        <DigestMethod Algorithm="http://www.w3.org/2001/04/xmlenc#sha256"/>
        <DigestValue>T/gSu+uIkgM1Le4I0EjbBUoDrcsWDJayIhk8CCWdXCU=</DigestValue>
      </Reference>
      <Reference URI="/xl/worksheets/sheet3.xml?ContentType=application/vnd.openxmlformats-officedocument.spreadsheetml.worksheet+xml">
        <DigestMethod Algorithm="http://www.w3.org/2001/04/xmlenc#sha256"/>
        <DigestValue>zO1dAMa8/zj9gcOAZmm3WDbkmfkmxGivScs206EXMnw=</DigestValue>
      </Reference>
      <Reference URI="/xl/worksheets/sheet4.xml?ContentType=application/vnd.openxmlformats-officedocument.spreadsheetml.worksheet+xml">
        <DigestMethod Algorithm="http://www.w3.org/2001/04/xmlenc#sha256"/>
        <DigestValue>+Do7xTiI7ltpBba4XOuBQiEHeGj3YSLuRVv3q/8wOd4=</DigestValue>
      </Reference>
      <Reference URI="/xl/worksheets/sheet5.xml?ContentType=application/vnd.openxmlformats-officedocument.spreadsheetml.worksheet+xml">
        <DigestMethod Algorithm="http://www.w3.org/2001/04/xmlenc#sha256"/>
        <DigestValue>r+JMhYQoOw5K9w7TTnWUgWIXwEsMT3qoF9Nk8Jjf6VU=</DigestValue>
      </Reference>
      <Reference URI="/xl/worksheets/sheet6.xml?ContentType=application/vnd.openxmlformats-officedocument.spreadsheetml.worksheet+xml">
        <DigestMethod Algorithm="http://www.w3.org/2001/04/xmlenc#sha256"/>
        <DigestValue>4NEaIRGfNIJJ2iZZ8hocoIX8P5QbF8xfXLEkkkx6uXU=</DigestValue>
      </Reference>
      <Reference URI="/xl/worksheets/sheet7.xml?ContentType=application/vnd.openxmlformats-officedocument.spreadsheetml.worksheet+xml">
        <DigestMethod Algorithm="http://www.w3.org/2001/04/xmlenc#sha256"/>
        <DigestValue>BwSLqF3oEh+KvM56cYFseyyH+QLhe52swrlIItLkRV4=</DigestValue>
      </Reference>
      <Reference URI="/xl/worksheets/sheet8.xml?ContentType=application/vnd.openxmlformats-officedocument.spreadsheetml.worksheet+xml">
        <DigestMethod Algorithm="http://www.w3.org/2001/04/xmlenc#sha256"/>
        <DigestValue>T+1w04dmEZgT8QZon512XfHx22RYEhHMHWCkM3yMtOo=</DigestValue>
      </Reference>
    </Manifest>
    <SignatureProperties>
      <SignatureProperty Id="idSignatureTime" Target="#idPackageSignature">
        <mdssi:SignatureTime xmlns:mdssi="http://schemas.openxmlformats.org/package/2006/digital-signature">
          <mdssi:Format>YYYY-MM-DDThh:mm:ssTZD</mdssi:Format>
          <mdssi:Value>2024-04-01T21:46:52Z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2024-04-01T21:46:52Z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bsJsyk1vII7si1IuTvk7Fe1yW1XGomuNbc7Iq81WV7A=</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jBk1nAKckeURROWTfEpKsvKYtYAh4/5dN8bB3z8XKwo=</DigestValue>
    </Reference>
  </SignedInfo>
  <SignatureValue>fSZPCtZHTAI/Ue6zYGtQCifRwxpJfZgIT4C4S2SZ0VSpcbcy7g+i3On0v3erMMJTMaRbOBUuhrAD
SG3F02AixIppVGEPASl5xmV5Hhb6m6RRWxXKXVNBkkyyksb/lLZe/1pzVEbDLor3x7Q+mE4LnBDR
BPpFsfL5HkMm18XVmi+bFCe8/jgnQCAabuOlCmORJ3s7V+5lm2tFFpdUMN6X6TnzY/NiIXi3Siyc
i0njzIZ6RQ4g5/37nGVWo+KAn/iMmaKOZilsJuE3MLo9Az3XoL7T/AcGhHCw2neSaCZxjz3xvGgg
bKvK0K/gGN08QVqc2d9/wySI7WNJ3Jq8n1BYKw==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9oj3k07N67XbaM4zo/aygJ8vBznElC38B74T/NOnoHI=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PrvmSJiFe1x9WXXszScDBEF66RTlE8Ada4P1mWV0nLc=</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0BIoIh4AVw2NfHJjJBwI5PsgnQozbhkI+htN3X+25jI=</DigestValue>
      </Reference>
      <Reference URI="/xl/drawings/drawing4.xml?ContentType=application/vnd.openxmlformats-officedocument.drawing+xml">
        <DigestMethod Algorithm="http://www.w3.org/2001/04/xmlenc#sha256"/>
        <DigestValue>dZPHZs4hLXc8k8IQddvA/SBV7xriFSThJMNf7VYvNuM=</DigestValue>
      </Reference>
      <Reference URI="/xl/drawings/drawing5.xml?ContentType=application/vnd.openxmlformats-officedocument.drawing+xml">
        <DigestMethod Algorithm="http://www.w3.org/2001/04/xmlenc#sha256"/>
        <DigestValue>F5J/rv2VjGQsg+bpryg7PNywL1LY89Noy4FNNRPaItg=</DigestValue>
      </Reference>
      <Reference URI="/xl/drawings/drawing6.xml?ContentType=application/vnd.openxmlformats-officedocument.drawing+xml">
        <DigestMethod Algorithm="http://www.w3.org/2001/04/xmlenc#sha256"/>
        <DigestValue>IdBja2ptv46KNK2B9T5ZGBdX/kydF0mSC+g13WSvhcc=</DigestValue>
      </Reference>
      <Reference URI="/xl/drawings/vmlDrawing1.vml?ContentType=application/vnd.openxmlformats-officedocument.vmlDrawing">
        <DigestMethod Algorithm="http://www.w3.org/2001/04/xmlenc#sha256"/>
        <DigestValue>2Kx+hs3xMBam5pidcYRvCpw/fgazx7KQm3eGM9MiuEs=</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g3IT/uG+jO66NDmsLf9G7efV0Tvy6pKVjZMz7k25qD8=</DigestValue>
      </Reference>
      <Reference URI="/xl/media/image3.emf?ContentType=image/x-emf">
        <DigestMethod Algorithm="http://www.w3.org/2001/04/xmlenc#sha256"/>
        <DigestValue>GtZHU7KuBo9kKlnaG4CgAkOPxxWRosuivyyeKmxq2Ak=</DigestValue>
      </Reference>
      <Reference URI="/xl/media/image4.emf?ContentType=image/x-emf">
        <DigestMethod Algorithm="http://www.w3.org/2001/04/xmlenc#sha256"/>
        <DigestValue>3W90YW6ggGOhUFmD2OaptCMt7Onp0zli7x+u7vtKDOA=</DigestValue>
      </Reference>
      <Reference URI="/xl/media/image5.emf?ContentType=image/x-emf">
        <DigestMethod Algorithm="http://www.w3.org/2001/04/xmlenc#sha256"/>
        <DigestValue>OQMzSJ54kJxQnQ3PQXcvclVWwy9A9xx0/VlKERxkD9w=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Y3wWV9965knlKF5bOJESA4Ow1o8/jlFmJNpXrRE5520=</DigestValue>
      </Reference>
      <Reference URI="/xl/styles.xml?ContentType=application/vnd.openxmlformats-officedocument.spreadsheetml.styles+xml">
        <DigestMethod Algorithm="http://www.w3.org/2001/04/xmlenc#sha256"/>
        <DigestValue>2p6yPo4y2qCM3SkHemMCB1ZsJUDgJHWO+RANEhfWteQ=</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o8JHU6R/q/GQ36P8TPky5XQ6nZE/7BUNZOLA2QGSMeQ=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sheet1.xml?ContentType=application/vnd.openxmlformats-officedocument.spreadsheetml.worksheet+xml">
        <DigestMethod Algorithm="http://www.w3.org/2001/04/xmlenc#sha256"/>
        <DigestValue>f7i9HP0Wo5MVquUEgKvAut0JSbCA4EfYqAer0fzLLwI=</DigestValue>
      </Reference>
      <Reference URI="/xl/worksheets/sheet2.xml?ContentType=application/vnd.openxmlformats-officedocument.spreadsheetml.worksheet+xml">
        <DigestMethod Algorithm="http://www.w3.org/2001/04/xmlenc#sha256"/>
        <DigestValue>T/gSu+uIkgM1Le4I0EjbBUoDrcsWDJayIhk8CCWdXCU=</DigestValue>
      </Reference>
      <Reference URI="/xl/worksheets/sheet3.xml?ContentType=application/vnd.openxmlformats-officedocument.spreadsheetml.worksheet+xml">
        <DigestMethod Algorithm="http://www.w3.org/2001/04/xmlenc#sha256"/>
        <DigestValue>zO1dAMa8/zj9gcOAZmm3WDbkmfkmxGivScs206EXMnw=</DigestValue>
      </Reference>
      <Reference URI="/xl/worksheets/sheet4.xml?ContentType=application/vnd.openxmlformats-officedocument.spreadsheetml.worksheet+xml">
        <DigestMethod Algorithm="http://www.w3.org/2001/04/xmlenc#sha256"/>
        <DigestValue>+Do7xTiI7ltpBba4XOuBQiEHeGj3YSLuRVv3q/8wOd4=</DigestValue>
      </Reference>
      <Reference URI="/xl/worksheets/sheet5.xml?ContentType=application/vnd.openxmlformats-officedocument.spreadsheetml.worksheet+xml">
        <DigestMethod Algorithm="http://www.w3.org/2001/04/xmlenc#sha256"/>
        <DigestValue>r+JMhYQoOw5K9w7TTnWUgWIXwEsMT3qoF9Nk8Jjf6VU=</DigestValue>
      </Reference>
      <Reference URI="/xl/worksheets/sheet6.xml?ContentType=application/vnd.openxmlformats-officedocument.spreadsheetml.worksheet+xml">
        <DigestMethod Algorithm="http://www.w3.org/2001/04/xmlenc#sha256"/>
        <DigestValue>4NEaIRGfNIJJ2iZZ8hocoIX8P5QbF8xfXLEkkkx6uXU=</DigestValue>
      </Reference>
      <Reference URI="/xl/worksheets/sheet7.xml?ContentType=application/vnd.openxmlformats-officedocument.spreadsheetml.worksheet+xml">
        <DigestMethod Algorithm="http://www.w3.org/2001/04/xmlenc#sha256"/>
        <DigestValue>BwSLqF3oEh+KvM56cYFseyyH+QLhe52swrlIItLkRV4=</DigestValue>
      </Reference>
      <Reference URI="/xl/worksheets/sheet8.xml?ContentType=application/vnd.openxmlformats-officedocument.spreadsheetml.worksheet+xml">
        <DigestMethod Algorithm="http://www.w3.org/2001/04/xmlenc#sha256"/>
        <DigestValue>T+1w04dmEZgT8QZon512XfHx22RYEhHMHWCkM3yMtOo=</DigestValue>
      </Reference>
    </Manifest>
    <SignatureProperties>
      <SignatureProperty Id="idSignatureTime" Target="#idPackageSignature">
        <mdssi:SignatureTime xmlns:mdssi="http://schemas.openxmlformats.org/package/2006/digital-signature">
          <mdssi:Format>YYYY-MM-DDThh:mm:ssTZD</mdssi:Format>
          <mdssi:Value>2024-04-01T21:47:30Z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2024-04-01T21:47:30Z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Props1.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2.xml><?xml version="1.0" encoding="utf-8"?>
<ds:datastoreItem xmlns:ds="http://schemas.openxmlformats.org/officeDocument/2006/customXml" ds:itemID="{7F13810E-0798-4A4A-8293-026FE1FE5F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D2E67A-8A86-44D6-84A6-F698F109671F}">
  <ds:schemaRefs>
    <ds:schemaRef ds:uri="http://purl.org/dc/elements/1.1/"/>
    <ds:schemaRef ds:uri="http://purl.org/dc/dcmitype/"/>
    <ds:schemaRef ds:uri="http://schemas.microsoft.com/office/2006/documentManagement/types"/>
    <ds:schemaRef ds:uri="http://www.w3.org/XML/1998/namespace"/>
    <ds:schemaRef ds:uri="http://schemas.microsoft.com/office/2006/metadata/properties"/>
    <ds:schemaRef ds:uri="http://purl.org/dc/terms/"/>
    <ds:schemaRef ds:uri="http://schemas.microsoft.com/office/infopath/2007/PartnerControls"/>
    <ds:schemaRef ds:uri="http://schemas.openxmlformats.org/package/2006/metadata/core-properties"/>
    <ds:schemaRef ds:uri="b934fac7-a2ac-41e0-adc5-9ae2ade0ae87"/>
    <ds:schemaRef ds:uri="df3d6109-0b77-46d1-b89c-8b39010869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Índice</vt:lpstr>
      <vt:lpstr>Activo Neto</vt:lpstr>
      <vt:lpstr>Estado de Ingresos y Egresos</vt:lpstr>
      <vt:lpstr>Variacion del Activo Neto</vt:lpstr>
      <vt:lpstr>CA EF</vt:lpstr>
      <vt:lpstr>Nota 1 a Nota 3.7</vt:lpstr>
      <vt:lpstr>Flujos de Efectivo</vt:lpstr>
      <vt:lpstr>Nota 3.8 a Nota 8</vt:lpstr>
      <vt:lpstr>'Activo Neto'!Área_de_impresión</vt:lpstr>
      <vt:lpstr>'Estado de Ingresos y Egresos'!Área_de_impresión</vt:lpstr>
      <vt:lpstr>'Flujos de Efectivo'!Área_de_impresión</vt:lpstr>
      <vt:lpstr>'Nota 1 a Nota 3.7'!Área_de_impresión</vt:lpstr>
      <vt:lpstr>'Nota 3.8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Liz Marlene Vazquez</cp:lastModifiedBy>
  <cp:revision/>
  <dcterms:created xsi:type="dcterms:W3CDTF">2022-10-24T11:07:19Z</dcterms:created>
  <dcterms:modified xsi:type="dcterms:W3CDTF">2024-03-27T16:33:40Z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